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600" windowWidth="13095" windowHeight="6855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Доходы!$3:$4</definedName>
    <definedName name="_xlnm.Print_Titles" localSheetId="2">Источники!$1:$5</definedName>
    <definedName name="_xlnm.Print_Titles" localSheetId="1">Расходы!$1:$5</definedName>
  </definedNames>
  <calcPr calcId="125725"/>
</workbook>
</file>

<file path=xl/calcChain.xml><?xml version="1.0" encoding="utf-8"?>
<calcChain xmlns="http://schemas.openxmlformats.org/spreadsheetml/2006/main">
  <c r="S12" i="4"/>
  <c r="S10"/>
  <c r="J15"/>
  <c r="K15"/>
  <c r="L15"/>
  <c r="M15"/>
  <c r="N15"/>
  <c r="O15"/>
  <c r="P15"/>
  <c r="Q15"/>
  <c r="R15"/>
  <c r="S15"/>
  <c r="I15"/>
  <c r="J17"/>
  <c r="K17"/>
  <c r="L17"/>
  <c r="M17"/>
  <c r="N17"/>
  <c r="O17"/>
  <c r="P17"/>
  <c r="Q17"/>
  <c r="R17"/>
  <c r="S17"/>
  <c r="I17"/>
  <c r="S36" i="3"/>
  <c r="J6"/>
  <c r="K6"/>
  <c r="L6"/>
  <c r="M6"/>
  <c r="N6"/>
  <c r="O6"/>
  <c r="P6"/>
  <c r="Q6"/>
  <c r="R6"/>
  <c r="S30"/>
  <c r="S31"/>
  <c r="S32"/>
  <c r="S28"/>
  <c r="I6" l="1"/>
  <c r="J51"/>
  <c r="K51"/>
  <c r="L51"/>
  <c r="M51"/>
  <c r="N51"/>
  <c r="O51"/>
  <c r="P51"/>
  <c r="Q51"/>
  <c r="R51"/>
  <c r="S51"/>
  <c r="I51"/>
  <c r="J49"/>
  <c r="K49"/>
  <c r="L49"/>
  <c r="M49"/>
  <c r="N49"/>
  <c r="O49"/>
  <c r="P49"/>
  <c r="Q49"/>
  <c r="R49"/>
  <c r="S49"/>
  <c r="I49"/>
  <c r="J47"/>
  <c r="K47"/>
  <c r="L47"/>
  <c r="M47"/>
  <c r="N47"/>
  <c r="O47"/>
  <c r="P47"/>
  <c r="Q47"/>
  <c r="R47"/>
  <c r="S47"/>
  <c r="I47"/>
  <c r="J44"/>
  <c r="K44"/>
  <c r="L44"/>
  <c r="M44"/>
  <c r="N44"/>
  <c r="O44"/>
  <c r="P44"/>
  <c r="Q44"/>
  <c r="R44"/>
  <c r="S44"/>
  <c r="I44"/>
  <c r="J39"/>
  <c r="K39"/>
  <c r="L39"/>
  <c r="M39"/>
  <c r="N39"/>
  <c r="O39"/>
  <c r="P39"/>
  <c r="Q39"/>
  <c r="R39"/>
  <c r="S39"/>
  <c r="I39"/>
  <c r="J36"/>
  <c r="K36"/>
  <c r="L36"/>
  <c r="M36"/>
  <c r="N36"/>
  <c r="O36"/>
  <c r="P36"/>
  <c r="Q36"/>
  <c r="R36"/>
  <c r="I36"/>
  <c r="J33"/>
  <c r="K33"/>
  <c r="L33"/>
  <c r="M33"/>
  <c r="N33"/>
  <c r="O33"/>
  <c r="P33"/>
  <c r="Q33"/>
  <c r="R33"/>
  <c r="S33"/>
  <c r="I33"/>
  <c r="J27"/>
  <c r="K27"/>
  <c r="L27"/>
  <c r="M27"/>
  <c r="N27"/>
  <c r="O27"/>
  <c r="P27"/>
  <c r="Q27"/>
  <c r="R27"/>
  <c r="S27"/>
  <c r="I27"/>
  <c r="J25"/>
  <c r="K25"/>
  <c r="L25"/>
  <c r="M25"/>
  <c r="N25"/>
  <c r="O25"/>
  <c r="P25"/>
  <c r="Q25"/>
  <c r="R25"/>
  <c r="S25"/>
  <c r="I25"/>
  <c r="J20"/>
  <c r="K20"/>
  <c r="L20"/>
  <c r="M20"/>
  <c r="N20"/>
  <c r="O20"/>
  <c r="P20"/>
  <c r="Q20"/>
  <c r="R20"/>
  <c r="S20"/>
  <c r="I20"/>
  <c r="J18"/>
  <c r="K18"/>
  <c r="L18"/>
  <c r="M18"/>
  <c r="N18"/>
  <c r="O18"/>
  <c r="P18"/>
  <c r="Q18"/>
  <c r="R18"/>
  <c r="S18"/>
  <c r="I18"/>
  <c r="J16"/>
  <c r="K16"/>
  <c r="L16"/>
  <c r="M16"/>
  <c r="N16"/>
  <c r="O16"/>
  <c r="P16"/>
  <c r="Q16"/>
  <c r="R16"/>
  <c r="S16"/>
  <c r="I16"/>
  <c r="J8"/>
  <c r="K8"/>
  <c r="L8"/>
  <c r="M8"/>
  <c r="N8"/>
  <c r="O8"/>
  <c r="P8"/>
  <c r="Q8"/>
  <c r="R8"/>
  <c r="S8"/>
  <c r="I8"/>
  <c r="J64" i="2"/>
  <c r="K64"/>
  <c r="L64"/>
  <c r="M64"/>
  <c r="N64"/>
  <c r="O64"/>
  <c r="P64"/>
  <c r="Q64"/>
  <c r="R64"/>
  <c r="S64"/>
  <c r="T64"/>
  <c r="U64"/>
  <c r="V64"/>
  <c r="J20"/>
  <c r="K20"/>
  <c r="L20"/>
  <c r="M20"/>
  <c r="N20"/>
  <c r="O20"/>
  <c r="P20"/>
  <c r="Q20"/>
  <c r="R20"/>
  <c r="S20"/>
  <c r="I20"/>
  <c r="T9"/>
  <c r="T8" s="1"/>
  <c r="U9"/>
  <c r="V9"/>
  <c r="V8" s="1"/>
  <c r="U8"/>
  <c r="U54"/>
  <c r="U5" s="1"/>
  <c r="J73"/>
  <c r="K73"/>
  <c r="L73"/>
  <c r="M73"/>
  <c r="N73"/>
  <c r="O73"/>
  <c r="P73"/>
  <c r="Q73"/>
  <c r="R73"/>
  <c r="S73"/>
  <c r="T73"/>
  <c r="T54" s="1"/>
  <c r="T5" s="1"/>
  <c r="U73"/>
  <c r="V73"/>
  <c r="V54" s="1"/>
  <c r="V5" s="1"/>
  <c r="I73"/>
  <c r="J71"/>
  <c r="K71"/>
  <c r="L71"/>
  <c r="M71"/>
  <c r="N71"/>
  <c r="O71"/>
  <c r="P71"/>
  <c r="Q71"/>
  <c r="R71"/>
  <c r="S71"/>
  <c r="I71"/>
  <c r="J69"/>
  <c r="K69"/>
  <c r="K55" s="1"/>
  <c r="K54" s="1"/>
  <c r="L69"/>
  <c r="M69"/>
  <c r="N69"/>
  <c r="O69"/>
  <c r="O55" s="1"/>
  <c r="O54" s="1"/>
  <c r="P69"/>
  <c r="Q69"/>
  <c r="R69"/>
  <c r="S69"/>
  <c r="T69"/>
  <c r="U69"/>
  <c r="V69"/>
  <c r="I69"/>
  <c r="I64"/>
  <c r="J59"/>
  <c r="K59"/>
  <c r="L59"/>
  <c r="M59"/>
  <c r="N59"/>
  <c r="O59"/>
  <c r="P59"/>
  <c r="Q59"/>
  <c r="R59"/>
  <c r="S59"/>
  <c r="I59"/>
  <c r="J39"/>
  <c r="K39"/>
  <c r="L39"/>
  <c r="M39"/>
  <c r="N39"/>
  <c r="O39"/>
  <c r="P39"/>
  <c r="Q39"/>
  <c r="R39"/>
  <c r="S39"/>
  <c r="I39"/>
  <c r="J36"/>
  <c r="K36"/>
  <c r="L36"/>
  <c r="M36"/>
  <c r="N36"/>
  <c r="O36"/>
  <c r="P36"/>
  <c r="Q36"/>
  <c r="R36"/>
  <c r="S36"/>
  <c r="I36"/>
  <c r="S56"/>
  <c r="R56"/>
  <c r="R55" s="1"/>
  <c r="R54" s="1"/>
  <c r="Q56"/>
  <c r="P56"/>
  <c r="O56"/>
  <c r="N56"/>
  <c r="N55" s="1"/>
  <c r="N54" s="1"/>
  <c r="M56"/>
  <c r="L56"/>
  <c r="K56"/>
  <c r="J56"/>
  <c r="J55" s="1"/>
  <c r="J54" s="1"/>
  <c r="I56"/>
  <c r="I55" s="1"/>
  <c r="I54" s="1"/>
  <c r="J51"/>
  <c r="K51"/>
  <c r="L51"/>
  <c r="M51"/>
  <c r="N51"/>
  <c r="O51"/>
  <c r="P51"/>
  <c r="Q51"/>
  <c r="R51"/>
  <c r="S51"/>
  <c r="I51"/>
  <c r="J33"/>
  <c r="K33"/>
  <c r="L33"/>
  <c r="M33"/>
  <c r="N33"/>
  <c r="O33"/>
  <c r="P33"/>
  <c r="Q33"/>
  <c r="R33"/>
  <c r="S33"/>
  <c r="T33"/>
  <c r="U33"/>
  <c r="V33"/>
  <c r="I33"/>
  <c r="J31"/>
  <c r="K31"/>
  <c r="L31"/>
  <c r="M31"/>
  <c r="N31"/>
  <c r="O31"/>
  <c r="P31"/>
  <c r="Q31"/>
  <c r="R31"/>
  <c r="S31"/>
  <c r="I31"/>
  <c r="J27"/>
  <c r="K27"/>
  <c r="L27"/>
  <c r="M27"/>
  <c r="N27"/>
  <c r="O27"/>
  <c r="P27"/>
  <c r="Q27"/>
  <c r="R27"/>
  <c r="S27"/>
  <c r="I27"/>
  <c r="J24"/>
  <c r="K24"/>
  <c r="L24"/>
  <c r="M24"/>
  <c r="N24"/>
  <c r="O24"/>
  <c r="P24"/>
  <c r="Q24"/>
  <c r="R24"/>
  <c r="S24"/>
  <c r="I24"/>
  <c r="J15"/>
  <c r="J14" s="1"/>
  <c r="K15"/>
  <c r="K14" s="1"/>
  <c r="L15"/>
  <c r="L14" s="1"/>
  <c r="M15"/>
  <c r="M14" s="1"/>
  <c r="N15"/>
  <c r="N14" s="1"/>
  <c r="O15"/>
  <c r="O14" s="1"/>
  <c r="P15"/>
  <c r="P14" s="1"/>
  <c r="Q15"/>
  <c r="Q14" s="1"/>
  <c r="R15"/>
  <c r="R14" s="1"/>
  <c r="S15"/>
  <c r="S14" s="1"/>
  <c r="I15"/>
  <c r="I14" s="1"/>
  <c r="J10"/>
  <c r="J9" s="1"/>
  <c r="K10"/>
  <c r="K9" s="1"/>
  <c r="L10"/>
  <c r="L9" s="1"/>
  <c r="L8" s="1"/>
  <c r="M10"/>
  <c r="M9" s="1"/>
  <c r="M8" s="1"/>
  <c r="N10"/>
  <c r="N9" s="1"/>
  <c r="O10"/>
  <c r="O9" s="1"/>
  <c r="P10"/>
  <c r="P9" s="1"/>
  <c r="P8" s="1"/>
  <c r="Q10"/>
  <c r="Q9" s="1"/>
  <c r="Q8" s="1"/>
  <c r="R10"/>
  <c r="R9" s="1"/>
  <c r="S10"/>
  <c r="S9" s="1"/>
  <c r="I10"/>
  <c r="I9" s="1"/>
  <c r="S6" i="3" l="1"/>
  <c r="L55" i="2"/>
  <c r="L54" s="1"/>
  <c r="P55"/>
  <c r="P54" s="1"/>
  <c r="Q55"/>
  <c r="Q54" s="1"/>
  <c r="M55"/>
  <c r="M54" s="1"/>
  <c r="S55"/>
  <c r="S54" s="1"/>
  <c r="R8"/>
  <c r="N8"/>
  <c r="J8"/>
  <c r="O8"/>
  <c r="K8"/>
  <c r="N7"/>
  <c r="N5" s="1"/>
  <c r="L7"/>
  <c r="L5" s="1"/>
  <c r="S8"/>
  <c r="R26"/>
  <c r="R7" s="1"/>
  <c r="R5" s="1"/>
  <c r="N26"/>
  <c r="J26"/>
  <c r="J7" s="1"/>
  <c r="J5" s="1"/>
  <c r="I26"/>
  <c r="P26"/>
  <c r="P7" s="1"/>
  <c r="P5" s="1"/>
  <c r="L26"/>
  <c r="Q26"/>
  <c r="Q7" s="1"/>
  <c r="M26"/>
  <c r="M7" s="1"/>
  <c r="S26"/>
  <c r="O26"/>
  <c r="K26"/>
  <c r="K7" s="1"/>
  <c r="K5" s="1"/>
  <c r="I8"/>
  <c r="Q5" l="1"/>
  <c r="M5"/>
  <c r="O7"/>
  <c r="O5" s="1"/>
  <c r="S7"/>
  <c r="S5" s="1"/>
  <c r="I7"/>
  <c r="I5" s="1"/>
</calcChain>
</file>

<file path=xl/sharedStrings.xml><?xml version="1.0" encoding="utf-8"?>
<sst xmlns="http://schemas.openxmlformats.org/spreadsheetml/2006/main" count="349" uniqueCount="275">
  <si>
    <t>Наименование 
показателя</t>
  </si>
  <si>
    <t>Код дохода по бюджетной классификации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</si>
  <si>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</si>
  <si>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</si>
  <si>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</si>
  <si>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</si>
  <si>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</si>
  <si>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</si>
  <si>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</si>
  <si>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</si>
  <si>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</si>
  <si>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Доходы бюджета - ИТОГО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</si>
  <si>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</si>
  <si>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</si>
  <si>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</si>
  <si>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</si>
  <si>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</si>
  <si>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</si>
  <si>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</si>
  <si>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</si>
  <si>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</si>
  <si>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</si>
  <si>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</si>
  <si>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</si>
  <si>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</si>
  <si>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</si>
  <si>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</si>
  <si>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</si>
  <si>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</si>
  <si>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</si>
  <si>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</si>
  <si>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</si>
  <si>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</si>
  <si>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</si>
  <si>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</si>
  <si>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</si>
  <si>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</si>
  <si>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</si>
  <si>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</si>
  <si>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</si>
  <si>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</si>
  <si>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</si>
  <si>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</si>
  <si>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</si>
  <si>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</si>
  <si>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</si>
  <si>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</si>
  <si>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</si>
  <si>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</si>
  <si>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</si>
  <si>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</si>
  <si>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</si>
  <si>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</si>
  <si>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000 1130199505 0000 130</t>
  </si>
  <si>
    <t xml:space="preserve">  Доходы от компенсации затрат государства</t>
  </si>
  <si>
    <t xml:space="preserve"> 000 1130299505 0000 130</t>
  </si>
  <si>
    <t xml:space="preserve">  ДОХОДЫ ОТ ПРОДАЖИ МАТЕРИАЛЬНЫХ И НЕМАТЕРИАЛЬНЫХ АКТИВОВ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</si>
  <si>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</si>
  <si>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</si>
  <si>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</si>
  <si>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</si>
  <si>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</si>
  <si>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</si>
  <si>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</si>
  <si>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</si>
  <si>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</si>
  <si>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</si>
  <si>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</si>
  <si>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</si>
  <si>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</si>
  <si>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</si>
  <si>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</si>
  <si>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</si>
  <si>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</si>
  <si>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</si>
  <si>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</si>
  <si>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</si>
  <si>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</si>
  <si>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</si>
  <si>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</si>
  <si>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</si>
  <si>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</si>
  <si>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</si>
  <si>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</si>
  <si>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</si>
  <si>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 Невыясненные поступления, зачисляемые в бюджеты муниципальных районов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</si>
  <si>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</si>
  <si>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</si>
  <si>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</si>
  <si>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</si>
  <si>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</si>
  <si>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</si>
  <si>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</si>
  <si>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 Дотации бюджетам муниципальных районов на выравнивание бюджетной обеспеченности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</si>
  <si>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</si>
  <si>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</si>
  <si>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</si>
  <si>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</si>
  <si>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</si>
  <si>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</si>
  <si>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</si>
  <si>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000 2022555800 0000 151</t>
  </si>
  <si>
    <t xml:space="preserve">  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</si>
  <si>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</si>
  <si>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</si>
  <si>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</si>
  <si>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</si>
  <si>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</si>
  <si>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</si>
  <si>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</si>
  <si>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</si>
  <si>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</si>
  <si>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</si>
  <si>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</si>
  <si>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</si>
  <si>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</si>
  <si>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</si>
  <si>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</si>
  <si>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</si>
  <si>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БЕЗВОЗМЕЗДНЫЕ ПОСТУПЛЕНИЯ</t>
  </si>
  <si>
    <t xml:space="preserve"> 000 2070000000 0000 000</t>
  </si>
  <si>
    <t xml:space="preserve">  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</si>
  <si>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 xml:space="preserve"> 000 2070501005 0000 180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</si>
  <si>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</si>
  <si>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</si>
  <si>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</si>
  <si>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</si>
  <si>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/>
  </si>
  <si>
    <t>""</t>
  </si>
  <si>
    <t>Код расхода по бюджетной классификации</t>
  </si>
  <si>
    <t>Расходы бюджета - ИТОГО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</si>
  <si>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</si>
  <si>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</si>
  <si>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</si>
  <si>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</si>
  <si>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</si>
  <si>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</si>
  <si>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</si>
  <si>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</si>
  <si>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</si>
  <si>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</si>
  <si>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 Обеспечение проведения выборов и референдумов</t>
  </si>
  <si>
    <t xml:space="preserve"> 000 0107 0000000000 000</t>
  </si>
  <si>
    <t xml:space="preserve">  Резервные фонды</t>
  </si>
  <si>
    <t xml:space="preserve"> 000 0111 0000000000 000</t>
  </si>
  <si>
    <t xml:space="preserve">  Другие общегосударственные вопросы</t>
  </si>
  <si>
    <t xml:space="preserve"> 000 0113 0000000000 000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</si>
  <si>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</si>
  <si>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</si>
  <si>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</si>
  <si>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</si>
  <si>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</si>
  <si>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</si>
  <si>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</si>
  <si>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</si>
  <si>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</si>
  <si>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</si>
  <si>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</si>
  <si>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</si>
  <si>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 Транспорт</t>
  </si>
  <si>
    <t xml:space="preserve"> 000 0408 0000000000 000</t>
  </si>
  <si>
    <t xml:space="preserve">  Дорожное хозяйство (дорожные фонды)</t>
  </si>
  <si>
    <t xml:space="preserve"> 000 0409 0000000000 000</t>
  </si>
  <si>
    <t xml:space="preserve">  Другие вопросы в области национальной экономики</t>
  </si>
  <si>
    <t xml:space="preserve"> 000 0412 0000000000 000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</si>
  <si>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</si>
  <si>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</si>
  <si>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</si>
  <si>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</si>
  <si>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</si>
  <si>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</si>
  <si>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</si>
  <si>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</si>
  <si>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 Общее образование</t>
  </si>
  <si>
    <t xml:space="preserve"> 000 0702 0000000000 000</t>
  </si>
  <si>
    <t xml:space="preserve">  Начальное профессиональное образование</t>
  </si>
  <si>
    <t xml:space="preserve"> 000 0703 0000000000 000</t>
  </si>
  <si>
    <t xml:space="preserve">  Молодежная политика и оздоровление детей</t>
  </si>
  <si>
    <t xml:space="preserve"> 000 0707 0000000000 000</t>
  </si>
  <si>
    <t xml:space="preserve">  Другие вопросы в области образования</t>
  </si>
  <si>
    <t xml:space="preserve"> 000 0709 0000000000 000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</si>
  <si>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</si>
  <si>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</si>
  <si>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</si>
  <si>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</si>
  <si>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 Другие вопросы в области культуры, кинематографии</t>
  </si>
  <si>
    <t xml:space="preserve"> 000 0804 0000000000 000</t>
  </si>
  <si>
    <t xml:space="preserve">  ЗДРАВООХРАНЕНИЕ</t>
  </si>
  <si>
    <t xml:space="preserve"> 000 0900 0000000000 000</t>
  </si>
  <si>
    <t xml:space="preserve">  Амбулаторная помощь</t>
  </si>
  <si>
    <t xml:space="preserve"> 000 0902 0000000000 000</t>
  </si>
  <si>
    <t xml:space="preserve">  Другие вопросы в области здравоохранения</t>
  </si>
  <si>
    <t xml:space="preserve"> 000 0909 0000000000 000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</si>
  <si>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</si>
  <si>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</si>
  <si>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</si>
  <si>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</si>
  <si>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населения</t>
  </si>
  <si>
    <t xml:space="preserve"> 000 1003 0000000000 000</t>
  </si>
  <si>
    <t xml:space="preserve">  Охрана семьи и детства</t>
  </si>
  <si>
    <t xml:space="preserve"> 000 1004 0000000000 000</t>
  </si>
  <si>
    <t xml:space="preserve">  Другие вопросы в области социальной политики</t>
  </si>
  <si>
    <t xml:space="preserve"> 000 1006 0000000000 000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</si>
  <si>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</si>
  <si>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</si>
  <si>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</si>
  <si>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</si>
  <si>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 Другие вопросы в области физической культуры и спорта</t>
  </si>
  <si>
    <t xml:space="preserve"> 000 1105 0000000000 000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</si>
  <si>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</si>
  <si>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</si>
  <si>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</si>
  <si>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</si>
  <si>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</si>
  <si>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</si>
  <si>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</si>
  <si>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</si>
  <si>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</si>
  <si>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</si>
  <si>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</si>
  <si>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</si>
  <si>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Прочие межбюджетные трансферты общего характера</t>
  </si>
  <si>
    <t xml:space="preserve"> 000 1403 0000000000 000</t>
  </si>
  <si>
    <t>Результат исполнения бюджета (дефицит / профицит)</t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</si>
  <si>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</si>
  <si>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</si>
  <si>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</si>
  <si>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</si>
  <si>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</si>
  <si>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</si>
  <si>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</si>
  <si>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</si>
  <si>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</si>
  <si>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</si>
  <si>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</si>
  <si>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</si>
  <si>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</si>
  <si>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Изменение остатков средств на счетах по учету средств бюджетов</t>
  </si>
  <si>
    <t xml:space="preserve"> 000 0105000000 0000 000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</si>
  <si>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</si>
  <si>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</si>
  <si>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</si>
  <si>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</si>
  <si>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</si>
  <si>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</si>
  <si>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Утвержденные бюджетные назначения на 2017 год</t>
  </si>
  <si>
    <t>Ожидаемое исполнение 2017 год</t>
  </si>
  <si>
    <t xml:space="preserve">                                                               1. Оценка ожидаемого исполнения по доходам за 2017 год</t>
  </si>
  <si>
    <t xml:space="preserve">  НАЛОГОВЫЕ ДОХОДЫ</t>
  </si>
  <si>
    <t>НЕНАЛОГОВЫЕ ДОХОДЫ</t>
  </si>
  <si>
    <t>000 1010000000 0000 000</t>
  </si>
  <si>
    <t>000 1010200001 0000 110</t>
  </si>
  <si>
    <t>000 1010201001 0000 110</t>
  </si>
  <si>
    <t>000 1010202001 0000 110</t>
  </si>
  <si>
    <t>000 1010203001 0000 110</t>
  </si>
  <si>
    <t>000 1050000000 0000 110</t>
  </si>
  <si>
    <t>000 1050201002 0000 110</t>
  </si>
  <si>
    <t>000 1050301001 0000 110</t>
  </si>
  <si>
    <t>000 1050402002 0000 110</t>
  </si>
  <si>
    <t>000 1080301001 0000 110</t>
  </si>
  <si>
    <t>000 1110000000 0000 000</t>
  </si>
  <si>
    <t>000 1120100001 0000 120</t>
  </si>
  <si>
    <t>000 1140000000 0000 000</t>
  </si>
  <si>
    <t>000 1140205305 0000 410</t>
  </si>
  <si>
    <t>000 1170000000 0000 000</t>
  </si>
  <si>
    <t>000 1170105005 0000 180</t>
  </si>
  <si>
    <t>000 2021000000 0000 151</t>
  </si>
  <si>
    <t>000 2021500105 0000 151</t>
  </si>
  <si>
    <t>000 2021500205 0000 151</t>
  </si>
  <si>
    <t xml:space="preserve">                                                            2. Оценка ожидаемого исполнения по расходам за 2017 год</t>
  </si>
  <si>
    <t>Утверждено бюджетных назначений на 2017 год</t>
  </si>
  <si>
    <t>Ожидаемое исполнение за 2017 год</t>
  </si>
  <si>
    <t xml:space="preserve">                                           3. Ожидаемое исполнение по источникам финансирования дефицита бюджета за 2017 год</t>
  </si>
  <si>
    <t>000 0105020000 0000 600</t>
  </si>
  <si>
    <t>Уменьшение прочих остатков средств бюджета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</si>
</sst>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20">
    <xf numFmtId="0" fontId="0" fillId="0" borderId="0" xfId="0"/>
    <xf numFmtId="0" fontId="0" fillId="0" borderId="0" xfId="0" applyProtection="1">
      <protection locked="0"/>
    </xf>
    <xf numFmtId="0" fontId="4" fillId="0" borderId="1" xfId="6" applyNumberFormat="1" applyProtection="1"/>
    <xf numFmtId="0" fontId="4" fillId="0" borderId="5" xfId="11" applyNumberFormat="1" applyProtection="1"/>
    <xf numFmtId="0" fontId="4" fillId="0" borderId="8" xfId="16" applyNumberFormat="1" applyProtection="1"/>
    <xf numFmtId="0" fontId="6" fillId="0" borderId="1" xfId="19" applyNumberFormat="1" applyProtection="1"/>
    <xf numFmtId="49" fontId="6" fillId="0" borderId="1" xfId="23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1" applyNumberFormat="1" applyProtection="1">
      <alignment horizontal="center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0" xfId="73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4" fillId="0" borderId="24" xfId="94" applyNumberFormat="1" applyProtection="1"/>
    <xf numFmtId="0" fontId="4" fillId="0" borderId="25" xfId="95" applyNumberFormat="1" applyProtection="1"/>
    <xf numFmtId="49" fontId="6" fillId="0" borderId="30" xfId="103" applyNumberFormat="1" applyProtection="1">
      <alignment horizontal="center" shrinkToFit="1"/>
    </xf>
    <xf numFmtId="0" fontId="6" fillId="0" borderId="1" xfId="20" applyProtection="1">
      <alignment horizontal="center"/>
      <protection locked="0"/>
    </xf>
    <xf numFmtId="49" fontId="6" fillId="0" borderId="40" xfId="38" applyNumberFormat="1" applyBorder="1" applyProtection="1">
      <alignment horizontal="center" vertical="center" wrapText="1"/>
    </xf>
    <xf numFmtId="0" fontId="0" fillId="0" borderId="52" xfId="0" applyBorder="1" applyProtection="1">
      <protection locked="0"/>
    </xf>
    <xf numFmtId="0" fontId="4" fillId="0" borderId="1" xfId="11" applyNumberFormat="1" applyBorder="1" applyProtection="1"/>
    <xf numFmtId="49" fontId="6" fillId="0" borderId="56" xfId="37" applyNumberFormat="1" applyBorder="1" applyAlignment="1" applyProtection="1">
      <alignment vertical="center" wrapText="1"/>
    </xf>
    <xf numFmtId="49" fontId="6" fillId="0" borderId="12" xfId="37" applyNumberFormat="1" applyBorder="1" applyAlignment="1" applyProtection="1">
      <alignment vertical="center" wrapText="1"/>
    </xf>
    <xf numFmtId="49" fontId="6" fillId="0" borderId="40" xfId="37" applyNumberFormat="1" applyBorder="1" applyAlignment="1" applyProtection="1">
      <alignment vertical="center" wrapText="1"/>
    </xf>
    <xf numFmtId="49" fontId="6" fillId="0" borderId="51" xfId="37" applyNumberFormat="1" applyBorder="1" applyAlignment="1" applyProtection="1">
      <alignment vertical="center" wrapText="1"/>
    </xf>
    <xf numFmtId="49" fontId="6" fillId="0" borderId="51" xfId="38" applyNumberFormat="1" applyBorder="1" applyProtection="1">
      <alignment horizontal="center" vertical="center" wrapText="1"/>
    </xf>
    <xf numFmtId="4" fontId="6" fillId="0" borderId="30" xfId="43" applyNumberFormat="1" applyBorder="1" applyProtection="1">
      <alignment horizontal="right"/>
    </xf>
    <xf numFmtId="0" fontId="6" fillId="0" borderId="22" xfId="46" applyNumberFormat="1" applyAlignment="1" applyProtection="1">
      <alignment horizontal="left" vertical="top" wrapText="1" indent="1"/>
    </xf>
    <xf numFmtId="0" fontId="6" fillId="0" borderId="35" xfId="51" applyNumberFormat="1" applyBorder="1" applyAlignment="1" applyProtection="1">
      <alignment horizontal="left" vertical="top" wrapText="1" indent="2"/>
    </xf>
    <xf numFmtId="49" fontId="14" fillId="0" borderId="24" xfId="48" applyNumberFormat="1" applyFont="1" applyProtection="1">
      <alignment horizontal="center"/>
    </xf>
    <xf numFmtId="0" fontId="14" fillId="0" borderId="35" xfId="51" applyNumberFormat="1" applyFont="1" applyBorder="1" applyAlignment="1" applyProtection="1">
      <alignment horizontal="left" vertical="top" wrapText="1" indent="2"/>
    </xf>
    <xf numFmtId="4" fontId="14" fillId="0" borderId="16" xfId="43" applyNumberFormat="1" applyFont="1" applyProtection="1">
      <alignment horizontal="right"/>
    </xf>
    <xf numFmtId="49" fontId="15" fillId="0" borderId="16" xfId="53" applyNumberFormat="1" applyFont="1" applyProtection="1">
      <alignment horizontal="center"/>
    </xf>
    <xf numFmtId="0" fontId="15" fillId="0" borderId="35" xfId="51" applyNumberFormat="1" applyFont="1" applyBorder="1" applyAlignment="1" applyProtection="1">
      <alignment horizontal="left" vertical="top" wrapText="1" indent="2"/>
    </xf>
    <xf numFmtId="4" fontId="15" fillId="0" borderId="16" xfId="43" applyNumberFormat="1" applyFont="1" applyProtection="1">
      <alignment horizontal="right"/>
    </xf>
    <xf numFmtId="49" fontId="14" fillId="0" borderId="16" xfId="53" applyNumberFormat="1" applyFont="1" applyProtection="1">
      <alignment horizontal="center"/>
    </xf>
    <xf numFmtId="49" fontId="13" fillId="0" borderId="16" xfId="53" applyNumberFormat="1" applyFont="1" applyProtection="1">
      <alignment horizontal="center"/>
    </xf>
    <xf numFmtId="49" fontId="14" fillId="0" borderId="16" xfId="38" applyNumberFormat="1" applyFont="1" applyProtection="1">
      <alignment horizontal="center" vertical="center" wrapText="1"/>
    </xf>
    <xf numFmtId="0" fontId="14" fillId="0" borderId="29" xfId="40" applyNumberFormat="1" applyFont="1" applyBorder="1" applyAlignment="1" applyProtection="1">
      <alignment horizontal="left" vertical="top" wrapText="1"/>
    </xf>
    <xf numFmtId="4" fontId="14" fillId="0" borderId="30" xfId="43" applyNumberFormat="1" applyFont="1" applyBorder="1" applyProtection="1">
      <alignment horizontal="right"/>
    </xf>
    <xf numFmtId="3" fontId="14" fillId="0" borderId="30" xfId="43" applyNumberFormat="1" applyFont="1" applyBorder="1" applyProtection="1">
      <alignment horizontal="right"/>
    </xf>
    <xf numFmtId="3" fontId="6" fillId="0" borderId="24" xfId="48" applyNumberFormat="1" applyProtection="1">
      <alignment horizontal="center"/>
    </xf>
    <xf numFmtId="3" fontId="6" fillId="0" borderId="25" xfId="49" applyNumberFormat="1" applyProtection="1">
      <alignment horizontal="center"/>
    </xf>
    <xf numFmtId="3" fontId="14" fillId="0" borderId="16" xfId="43" applyNumberFormat="1" applyFont="1" applyProtection="1">
      <alignment horizontal="right"/>
    </xf>
    <xf numFmtId="3" fontId="15" fillId="0" borderId="16" xfId="43" applyNumberFormat="1" applyFont="1" applyProtection="1">
      <alignment horizontal="right"/>
    </xf>
    <xf numFmtId="3" fontId="6" fillId="0" borderId="16" xfId="43" applyNumberFormat="1" applyProtection="1">
      <alignment horizontal="right"/>
    </xf>
    <xf numFmtId="3" fontId="6" fillId="0" borderId="20" xfId="44" applyNumberFormat="1" applyProtection="1">
      <alignment horizontal="right"/>
    </xf>
    <xf numFmtId="0" fontId="6" fillId="0" borderId="57" xfId="74" applyNumberFormat="1" applyBorder="1" applyProtection="1">
      <alignment horizontal="left" wrapText="1" indent="2"/>
    </xf>
    <xf numFmtId="0" fontId="16" fillId="0" borderId="52" xfId="0" applyFont="1" applyBorder="1" applyProtection="1">
      <protection locked="0"/>
    </xf>
    <xf numFmtId="0" fontId="14" fillId="0" borderId="29" xfId="67" applyNumberFormat="1" applyFont="1" applyProtection="1">
      <alignment horizontal="left" wrapText="1"/>
    </xf>
    <xf numFmtId="4" fontId="14" fillId="0" borderId="30" xfId="69" applyNumberFormat="1" applyFont="1" applyProtection="1">
      <alignment horizontal="right"/>
    </xf>
    <xf numFmtId="49" fontId="15" fillId="0" borderId="30" xfId="76" applyNumberFormat="1" applyFont="1" applyProtection="1">
      <alignment horizontal="center"/>
    </xf>
    <xf numFmtId="0" fontId="15" fillId="0" borderId="57" xfId="74" applyNumberFormat="1" applyFont="1" applyBorder="1" applyProtection="1">
      <alignment horizontal="left" wrapText="1" indent="2"/>
    </xf>
    <xf numFmtId="4" fontId="15" fillId="0" borderId="30" xfId="69" applyNumberFormat="1" applyFont="1" applyProtection="1">
      <alignment horizontal="right"/>
    </xf>
    <xf numFmtId="49" fontId="6" fillId="0" borderId="1" xfId="64" applyNumberFormat="1" applyBorder="1" applyProtection="1"/>
    <xf numFmtId="0" fontId="6" fillId="0" borderId="1" xfId="65" applyNumberFormat="1" applyBorder="1" applyProtection="1"/>
    <xf numFmtId="0" fontId="4" fillId="0" borderId="1" xfId="66" applyNumberFormat="1" applyBorder="1" applyProtection="1"/>
    <xf numFmtId="0" fontId="6" fillId="0" borderId="1" xfId="63" applyNumberFormat="1" applyBorder="1" applyProtection="1">
      <alignment horizontal="left"/>
    </xf>
    <xf numFmtId="3" fontId="14" fillId="0" borderId="30" xfId="69" applyNumberFormat="1" applyFont="1" applyProtection="1">
      <alignment horizontal="right"/>
    </xf>
    <xf numFmtId="3" fontId="6" fillId="0" borderId="16" xfId="53" applyNumberFormat="1" applyProtection="1">
      <alignment horizontal="center"/>
    </xf>
    <xf numFmtId="3" fontId="6" fillId="0" borderId="20" xfId="73" applyNumberFormat="1" applyProtection="1">
      <alignment horizontal="center"/>
    </xf>
    <xf numFmtId="3" fontId="15" fillId="0" borderId="30" xfId="69" applyNumberFormat="1" applyFont="1" applyProtection="1">
      <alignment horizontal="right"/>
    </xf>
    <xf numFmtId="3" fontId="6" fillId="0" borderId="30" xfId="69" applyNumberFormat="1" applyProtection="1">
      <alignment horizontal="right"/>
    </xf>
    <xf numFmtId="3" fontId="6" fillId="0" borderId="31" xfId="70" applyNumberFormat="1" applyProtection="1">
      <alignment horizontal="right"/>
    </xf>
    <xf numFmtId="3" fontId="6" fillId="0" borderId="34" xfId="79" applyNumberFormat="1" applyProtection="1"/>
    <xf numFmtId="3" fontId="6" fillId="0" borderId="19" xfId="83" applyNumberFormat="1" applyProtection="1">
      <alignment horizontal="right"/>
    </xf>
    <xf numFmtId="3" fontId="6" fillId="0" borderId="38" xfId="84" applyNumberFormat="1" applyProtection="1">
      <alignment horizontal="right"/>
    </xf>
    <xf numFmtId="0" fontId="14" fillId="0" borderId="1" xfId="89" applyNumberFormat="1" applyFont="1" applyProtection="1">
      <alignment horizontal="center"/>
    </xf>
    <xf numFmtId="0" fontId="4" fillId="0" borderId="53" xfId="94" applyNumberFormat="1" applyBorder="1" applyProtection="1"/>
    <xf numFmtId="4" fontId="6" fillId="0" borderId="54" xfId="69" applyNumberFormat="1" applyBorder="1" applyProtection="1">
      <alignment horizontal="right"/>
    </xf>
    <xf numFmtId="49" fontId="6" fillId="0" borderId="58" xfId="48" applyNumberFormat="1" applyBorder="1" applyProtection="1">
      <alignment horizontal="center"/>
    </xf>
    <xf numFmtId="49" fontId="6" fillId="0" borderId="59" xfId="49" applyNumberFormat="1" applyBorder="1" applyProtection="1">
      <alignment horizontal="center"/>
    </xf>
    <xf numFmtId="49" fontId="6" fillId="0" borderId="52" xfId="48" applyNumberFormat="1" applyBorder="1" applyProtection="1">
      <alignment horizontal="center"/>
    </xf>
    <xf numFmtId="49" fontId="6" fillId="0" borderId="52" xfId="49" applyNumberFormat="1" applyBorder="1" applyProtection="1">
      <alignment horizontal="center"/>
    </xf>
    <xf numFmtId="0" fontId="4" fillId="0" borderId="52" xfId="94" applyNumberFormat="1" applyBorder="1" applyProtection="1"/>
    <xf numFmtId="49" fontId="6" fillId="0" borderId="52" xfId="76" applyNumberFormat="1" applyBorder="1" applyProtection="1">
      <alignment horizontal="center"/>
    </xf>
    <xf numFmtId="4" fontId="6" fillId="0" borderId="52" xfId="69" applyNumberFormat="1" applyBorder="1" applyProtection="1">
      <alignment horizontal="right"/>
    </xf>
    <xf numFmtId="4" fontId="6" fillId="0" borderId="52" xfId="70" applyNumberFormat="1" applyBorder="1" applyProtection="1">
      <alignment horizontal="right"/>
    </xf>
    <xf numFmtId="0" fontId="0" fillId="0" borderId="1" xfId="0" applyBorder="1" applyProtection="1">
      <protection locked="0"/>
    </xf>
    <xf numFmtId="0" fontId="1" fillId="0" borderId="1" xfId="90" applyNumberFormat="1" applyBorder="1" applyProtection="1"/>
    <xf numFmtId="49" fontId="6" fillId="0" borderId="58" xfId="42" applyNumberFormat="1" applyBorder="1" applyProtection="1">
      <alignment horizontal="center"/>
    </xf>
    <xf numFmtId="4" fontId="6" fillId="0" borderId="58" xfId="43" applyNumberFormat="1" applyBorder="1" applyProtection="1">
      <alignment horizontal="right"/>
    </xf>
    <xf numFmtId="4" fontId="6" fillId="0" borderId="59" xfId="44" applyNumberFormat="1" applyBorder="1" applyProtection="1">
      <alignment horizontal="right"/>
    </xf>
    <xf numFmtId="4" fontId="6" fillId="0" borderId="31" xfId="44" applyNumberFormat="1" applyBorder="1" applyProtection="1">
      <alignment horizontal="right"/>
    </xf>
    <xf numFmtId="49" fontId="6" fillId="0" borderId="52" xfId="38" applyNumberFormat="1" applyBorder="1" applyAlignment="1" applyProtection="1">
      <alignment horizontal="center" vertical="center" wrapText="1"/>
    </xf>
    <xf numFmtId="49" fontId="13" fillId="0" borderId="52" xfId="38" applyNumberFormat="1" applyFont="1" applyBorder="1" applyAlignment="1" applyProtection="1">
      <alignment horizontal="center" vertical="center" wrapText="1"/>
    </xf>
    <xf numFmtId="49" fontId="6" fillId="0" borderId="55" xfId="36" applyNumberFormat="1" applyBorder="1" applyAlignment="1" applyProtection="1">
      <alignment horizontal="center" vertical="center" wrapText="1"/>
    </xf>
    <xf numFmtId="49" fontId="6" fillId="0" borderId="1" xfId="36" applyNumberFormat="1" applyBorder="1" applyAlignment="1" applyProtection="1">
      <alignment horizontal="center" vertical="center" wrapText="1"/>
    </xf>
    <xf numFmtId="49" fontId="6" fillId="0" borderId="52" xfId="37" applyNumberFormat="1" applyBorder="1" applyAlignment="1" applyProtection="1">
      <alignment horizontal="center" vertical="center" wrapText="1"/>
    </xf>
    <xf numFmtId="49" fontId="6" fillId="0" borderId="13" xfId="37" applyNumberFormat="1" applyBorder="1" applyAlignment="1" applyProtection="1">
      <alignment horizontal="center" vertical="center" wrapText="1"/>
    </xf>
    <xf numFmtId="49" fontId="6" fillId="0" borderId="2" xfId="37" applyNumberFormat="1" applyBorder="1" applyAlignment="1" applyProtection="1">
      <alignment horizontal="center" vertical="center" wrapText="1"/>
    </xf>
    <xf numFmtId="0" fontId="1" fillId="0" borderId="1" xfId="1" applyNumberFormat="1" applyAlignment="1" applyProtection="1">
      <alignment horizontal="center"/>
    </xf>
    <xf numFmtId="49" fontId="6" fillId="0" borderId="52" xfId="36" applyNumberFormat="1" applyBorder="1" applyProtection="1">
      <alignment horizontal="center" vertical="center" wrapText="1"/>
    </xf>
    <xf numFmtId="49" fontId="6" fillId="0" borderId="52" xfId="36" applyBorder="1" applyProtection="1">
      <alignment horizontal="center" vertical="center" wrapText="1"/>
      <protection locked="0"/>
    </xf>
    <xf numFmtId="49" fontId="6" fillId="0" borderId="52" xfId="38" applyNumberFormat="1" applyBorder="1" applyAlignment="1" applyProtection="1">
      <alignment horizontal="center" vertical="center" wrapText="1"/>
    </xf>
    <xf numFmtId="49" fontId="6" fillId="0" borderId="52" xfId="36" applyNumberFormat="1" applyBorder="1" applyAlignment="1" applyProtection="1">
      <alignment horizontal="center" vertical="center" wrapText="1"/>
    </xf>
    <xf numFmtId="49" fontId="13" fillId="0" borderId="52" xfId="38" applyNumberFormat="1" applyFont="1" applyBorder="1" applyAlignment="1" applyProtection="1">
      <alignment horizontal="center" vertical="center" wrapText="1"/>
    </xf>
    <xf numFmtId="3" fontId="6" fillId="0" borderId="30" xfId="69" applyNumberFormat="1" applyFill="1" applyProtection="1">
      <alignment horizontal="right"/>
    </xf>
    <xf numFmtId="49" fontId="6" fillId="0" borderId="61" xfId="38" applyNumberFormat="1" applyBorder="1" applyAlignment="1" applyProtection="1">
      <alignment horizontal="center" vertical="center" wrapText="1"/>
    </xf>
    <xf numFmtId="49" fontId="13" fillId="0" borderId="60" xfId="38" applyNumberFormat="1" applyFont="1" applyBorder="1" applyAlignment="1" applyProtection="1">
      <alignment horizontal="center" vertical="center" wrapText="1"/>
    </xf>
    <xf numFmtId="0" fontId="6" fillId="0" borderId="6" xfId="67" applyNumberFormat="1" applyBorder="1" applyAlignment="1" applyProtection="1">
      <alignment horizontal="left" vertical="top" wrapText="1"/>
    </xf>
    <xf numFmtId="0" fontId="6" fillId="0" borderId="52" xfId="92" applyNumberFormat="1" applyBorder="1" applyAlignment="1" applyProtection="1">
      <alignment horizontal="left" vertical="top" wrapText="1"/>
    </xf>
    <xf numFmtId="0" fontId="6" fillId="0" borderId="52" xfId="96" applyNumberFormat="1" applyBorder="1" applyAlignment="1" applyProtection="1">
      <alignment horizontal="left" vertical="top" wrapText="1" indent="1"/>
    </xf>
    <xf numFmtId="0" fontId="6" fillId="0" borderId="6" xfId="99" applyNumberFormat="1" applyBorder="1" applyAlignment="1" applyProtection="1">
      <alignment horizontal="left" vertical="top" wrapText="1" indent="2"/>
    </xf>
    <xf numFmtId="0" fontId="6" fillId="0" borderId="29" xfId="101" applyNumberFormat="1" applyBorder="1" applyAlignment="1" applyProtection="1">
      <alignment horizontal="left" vertical="top" wrapText="1" indent="2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5"/>
  <sheetViews>
    <sheetView zoomScaleNormal="100" workbookViewId="0">
      <selection activeCell="Z11" sqref="Z11"/>
    </sheetView>
  </sheetViews>
  <sheetFormatPr defaultRowHeight="15"/>
  <cols>
    <col min="1" max="1" width="20.5703125" style="1" customWidth="1"/>
    <col min="2" max="2" width="45" style="1" customWidth="1"/>
    <col min="3" max="8" width="9.140625" style="1" hidden="1"/>
    <col min="9" max="9" width="12.5703125" style="1" customWidth="1"/>
    <col min="10" max="18" width="9.140625" style="1" hidden="1"/>
    <col min="19" max="19" width="13.28515625" style="1" customWidth="1"/>
    <col min="20" max="22" width="9.140625" style="1" hidden="1"/>
    <col min="23" max="23" width="9.7109375" style="1" customWidth="1"/>
    <col min="24" max="16384" width="9.140625" style="1"/>
  </cols>
  <sheetData>
    <row r="1" spans="1:23" ht="12.9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24.75" customHeight="1">
      <c r="A2" s="106" t="s">
        <v>247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2"/>
      <c r="U2" s="2"/>
      <c r="V2" s="2"/>
      <c r="W2" s="2"/>
    </row>
    <row r="3" spans="1:23" ht="11.45" customHeight="1">
      <c r="A3" s="101" t="s">
        <v>1</v>
      </c>
      <c r="B3" s="107" t="s">
        <v>0</v>
      </c>
      <c r="C3" s="36" t="s">
        <v>245</v>
      </c>
      <c r="D3" s="37"/>
      <c r="E3" s="37"/>
      <c r="F3" s="37"/>
      <c r="G3" s="37"/>
      <c r="H3" s="37"/>
      <c r="I3" s="103" t="s">
        <v>245</v>
      </c>
      <c r="J3" s="37"/>
      <c r="K3" s="37"/>
      <c r="L3" s="38"/>
      <c r="M3" s="39"/>
      <c r="N3" s="37"/>
      <c r="O3" s="37"/>
      <c r="P3" s="37"/>
      <c r="Q3" s="37"/>
      <c r="R3" s="37"/>
      <c r="S3" s="104" t="s">
        <v>246</v>
      </c>
      <c r="T3" s="37"/>
      <c r="U3" s="37"/>
      <c r="V3" s="38"/>
      <c r="W3" s="3"/>
    </row>
    <row r="4" spans="1:23" ht="53.25" customHeight="1">
      <c r="A4" s="102"/>
      <c r="B4" s="107"/>
      <c r="C4" s="33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40" t="s">
        <v>7</v>
      </c>
      <c r="I4" s="103"/>
      <c r="J4" s="33" t="s">
        <v>8</v>
      </c>
      <c r="K4" s="7" t="s">
        <v>9</v>
      </c>
      <c r="L4" s="7" t="s">
        <v>10</v>
      </c>
      <c r="M4" s="7" t="s">
        <v>2</v>
      </c>
      <c r="N4" s="7" t="s">
        <v>3</v>
      </c>
      <c r="O4" s="7" t="s">
        <v>4</v>
      </c>
      <c r="P4" s="7" t="s">
        <v>5</v>
      </c>
      <c r="Q4" s="7" t="s">
        <v>6</v>
      </c>
      <c r="R4" s="7" t="s">
        <v>7</v>
      </c>
      <c r="S4" s="105"/>
      <c r="T4" s="7" t="s">
        <v>8</v>
      </c>
      <c r="U4" s="7" t="s">
        <v>9</v>
      </c>
      <c r="V4" s="7" t="s">
        <v>10</v>
      </c>
      <c r="W4" s="3"/>
    </row>
    <row r="5" spans="1:23" ht="21.75" customHeight="1" thickBot="1">
      <c r="A5" s="52"/>
      <c r="B5" s="53" t="s">
        <v>11</v>
      </c>
      <c r="C5" s="46">
        <v>0</v>
      </c>
      <c r="D5" s="46">
        <v>0</v>
      </c>
      <c r="E5" s="46">
        <v>0</v>
      </c>
      <c r="F5" s="46">
        <v>0</v>
      </c>
      <c r="G5" s="46">
        <v>0</v>
      </c>
      <c r="H5" s="46">
        <v>0</v>
      </c>
      <c r="I5" s="55">
        <f t="shared" ref="I5:V5" si="0">I7+I54</f>
        <v>710901380.39999998</v>
      </c>
      <c r="J5" s="55">
        <f t="shared" si="0"/>
        <v>0</v>
      </c>
      <c r="K5" s="55">
        <f t="shared" si="0"/>
        <v>0</v>
      </c>
      <c r="L5" s="55">
        <f t="shared" si="0"/>
        <v>0</v>
      </c>
      <c r="M5" s="55">
        <f t="shared" si="0"/>
        <v>0</v>
      </c>
      <c r="N5" s="55">
        <f t="shared" si="0"/>
        <v>0</v>
      </c>
      <c r="O5" s="55">
        <f t="shared" si="0"/>
        <v>0</v>
      </c>
      <c r="P5" s="55">
        <f t="shared" si="0"/>
        <v>0</v>
      </c>
      <c r="Q5" s="55">
        <f t="shared" si="0"/>
        <v>0</v>
      </c>
      <c r="R5" s="55">
        <f t="shared" si="0"/>
        <v>0</v>
      </c>
      <c r="S5" s="55">
        <f t="shared" si="0"/>
        <v>667507048.33000004</v>
      </c>
      <c r="T5" s="54">
        <f t="shared" si="0"/>
        <v>0</v>
      </c>
      <c r="U5" s="54">
        <f t="shared" si="0"/>
        <v>0</v>
      </c>
      <c r="V5" s="54">
        <f t="shared" si="0"/>
        <v>0</v>
      </c>
      <c r="W5" s="4"/>
    </row>
    <row r="6" spans="1:23" ht="15" customHeight="1">
      <c r="A6" s="8" t="s">
        <v>12</v>
      </c>
      <c r="B6" s="42" t="s">
        <v>13</v>
      </c>
      <c r="C6" s="12"/>
      <c r="D6" s="12"/>
      <c r="E6" s="12"/>
      <c r="F6" s="12"/>
      <c r="G6" s="12"/>
      <c r="H6" s="12"/>
      <c r="I6" s="56"/>
      <c r="J6" s="56"/>
      <c r="K6" s="56"/>
      <c r="L6" s="57"/>
      <c r="M6" s="56"/>
      <c r="N6" s="56"/>
      <c r="O6" s="56"/>
      <c r="P6" s="56"/>
      <c r="Q6" s="56"/>
      <c r="R6" s="56"/>
      <c r="S6" s="56"/>
      <c r="T6" s="12"/>
      <c r="U6" s="12"/>
      <c r="V6" s="13"/>
      <c r="W6" s="4"/>
    </row>
    <row r="7" spans="1:23" ht="15" customHeight="1">
      <c r="A7" s="47" t="s">
        <v>15</v>
      </c>
      <c r="B7" s="45" t="s">
        <v>14</v>
      </c>
      <c r="C7" s="46">
        <v>0</v>
      </c>
      <c r="D7" s="46">
        <v>0</v>
      </c>
      <c r="E7" s="46">
        <v>0</v>
      </c>
      <c r="F7" s="46">
        <v>0</v>
      </c>
      <c r="G7" s="46">
        <v>0</v>
      </c>
      <c r="H7" s="46">
        <v>0</v>
      </c>
      <c r="I7" s="58">
        <f t="shared" ref="I7:S7" si="1">I8+I26</f>
        <v>170883832</v>
      </c>
      <c r="J7" s="58">
        <f t="shared" si="1"/>
        <v>0</v>
      </c>
      <c r="K7" s="58">
        <f t="shared" si="1"/>
        <v>0</v>
      </c>
      <c r="L7" s="58">
        <f t="shared" si="1"/>
        <v>0</v>
      </c>
      <c r="M7" s="58">
        <f t="shared" si="1"/>
        <v>0</v>
      </c>
      <c r="N7" s="58">
        <f t="shared" si="1"/>
        <v>0</v>
      </c>
      <c r="O7" s="58">
        <f t="shared" si="1"/>
        <v>0</v>
      </c>
      <c r="P7" s="58">
        <f t="shared" si="1"/>
        <v>0</v>
      </c>
      <c r="Q7" s="58">
        <f t="shared" si="1"/>
        <v>0</v>
      </c>
      <c r="R7" s="58">
        <f t="shared" si="1"/>
        <v>0</v>
      </c>
      <c r="S7" s="58">
        <f t="shared" si="1"/>
        <v>127489500.33</v>
      </c>
      <c r="T7" s="9">
        <v>0</v>
      </c>
      <c r="U7" s="9">
        <v>0</v>
      </c>
      <c r="V7" s="10">
        <v>0</v>
      </c>
      <c r="W7" s="4"/>
    </row>
    <row r="8" spans="1:23" ht="15" customHeight="1">
      <c r="A8" s="44"/>
      <c r="B8" s="45" t="s">
        <v>248</v>
      </c>
      <c r="C8" s="46"/>
      <c r="D8" s="46"/>
      <c r="E8" s="46"/>
      <c r="F8" s="46"/>
      <c r="G8" s="46"/>
      <c r="H8" s="46"/>
      <c r="I8" s="58">
        <f t="shared" ref="I8:V8" si="2">I9+I14+I20+I24</f>
        <v>108316487</v>
      </c>
      <c r="J8" s="58">
        <f t="shared" si="2"/>
        <v>0</v>
      </c>
      <c r="K8" s="58">
        <f t="shared" si="2"/>
        <v>0</v>
      </c>
      <c r="L8" s="58">
        <f t="shared" si="2"/>
        <v>0</v>
      </c>
      <c r="M8" s="58">
        <f t="shared" si="2"/>
        <v>0</v>
      </c>
      <c r="N8" s="58">
        <f t="shared" si="2"/>
        <v>0</v>
      </c>
      <c r="O8" s="58">
        <f t="shared" si="2"/>
        <v>0</v>
      </c>
      <c r="P8" s="58">
        <f t="shared" si="2"/>
        <v>0</v>
      </c>
      <c r="Q8" s="58">
        <f t="shared" si="2"/>
        <v>0</v>
      </c>
      <c r="R8" s="58">
        <f t="shared" si="2"/>
        <v>0</v>
      </c>
      <c r="S8" s="58">
        <f t="shared" si="2"/>
        <v>108236991</v>
      </c>
      <c r="T8" s="46">
        <f t="shared" si="2"/>
        <v>0</v>
      </c>
      <c r="U8" s="46">
        <f t="shared" si="2"/>
        <v>0</v>
      </c>
      <c r="V8" s="46">
        <f t="shared" si="2"/>
        <v>0</v>
      </c>
      <c r="W8" s="4"/>
    </row>
    <row r="9" spans="1:23" ht="15" customHeight="1">
      <c r="A9" s="47" t="s">
        <v>250</v>
      </c>
      <c r="B9" s="48" t="s">
        <v>16</v>
      </c>
      <c r="C9" s="49">
        <v>0</v>
      </c>
      <c r="D9" s="49">
        <v>0</v>
      </c>
      <c r="E9" s="49">
        <v>0</v>
      </c>
      <c r="F9" s="49">
        <v>0</v>
      </c>
      <c r="G9" s="49">
        <v>0</v>
      </c>
      <c r="H9" s="49">
        <v>0</v>
      </c>
      <c r="I9" s="59">
        <f>I10</f>
        <v>87284600</v>
      </c>
      <c r="J9" s="59">
        <f t="shared" ref="J9:V9" si="3">J10</f>
        <v>0</v>
      </c>
      <c r="K9" s="59">
        <f t="shared" si="3"/>
        <v>0</v>
      </c>
      <c r="L9" s="59">
        <f t="shared" si="3"/>
        <v>0</v>
      </c>
      <c r="M9" s="59">
        <f t="shared" si="3"/>
        <v>0</v>
      </c>
      <c r="N9" s="59">
        <f t="shared" si="3"/>
        <v>0</v>
      </c>
      <c r="O9" s="59">
        <f t="shared" si="3"/>
        <v>0</v>
      </c>
      <c r="P9" s="59">
        <f t="shared" si="3"/>
        <v>0</v>
      </c>
      <c r="Q9" s="59">
        <f t="shared" si="3"/>
        <v>0</v>
      </c>
      <c r="R9" s="59">
        <f t="shared" si="3"/>
        <v>0</v>
      </c>
      <c r="S9" s="59">
        <f t="shared" si="3"/>
        <v>87284600</v>
      </c>
      <c r="T9" s="49">
        <f t="shared" si="3"/>
        <v>0</v>
      </c>
      <c r="U9" s="49">
        <f t="shared" si="3"/>
        <v>0</v>
      </c>
      <c r="V9" s="49">
        <f t="shared" si="3"/>
        <v>0</v>
      </c>
      <c r="W9" s="4"/>
    </row>
    <row r="10" spans="1:23" ht="15" customHeight="1">
      <c r="A10" s="51" t="s">
        <v>251</v>
      </c>
      <c r="B10" s="43" t="s">
        <v>17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60">
        <f>I11+I12+I13</f>
        <v>87284600</v>
      </c>
      <c r="J10" s="60">
        <f t="shared" ref="J10:S10" si="4">J11+J12+J13</f>
        <v>0</v>
      </c>
      <c r="K10" s="60">
        <f t="shared" si="4"/>
        <v>0</v>
      </c>
      <c r="L10" s="60">
        <f t="shared" si="4"/>
        <v>0</v>
      </c>
      <c r="M10" s="60">
        <f t="shared" si="4"/>
        <v>0</v>
      </c>
      <c r="N10" s="60">
        <f t="shared" si="4"/>
        <v>0</v>
      </c>
      <c r="O10" s="60">
        <f t="shared" si="4"/>
        <v>0</v>
      </c>
      <c r="P10" s="60">
        <f t="shared" si="4"/>
        <v>0</v>
      </c>
      <c r="Q10" s="60">
        <f t="shared" si="4"/>
        <v>0</v>
      </c>
      <c r="R10" s="60">
        <f t="shared" si="4"/>
        <v>0</v>
      </c>
      <c r="S10" s="60">
        <f t="shared" si="4"/>
        <v>87284600</v>
      </c>
      <c r="T10" s="9">
        <v>0</v>
      </c>
      <c r="U10" s="9">
        <v>0</v>
      </c>
      <c r="V10" s="10">
        <v>0</v>
      </c>
      <c r="W10" s="4"/>
    </row>
    <row r="11" spans="1:23" ht="69" customHeight="1">
      <c r="A11" s="51" t="s">
        <v>252</v>
      </c>
      <c r="B11" s="43" t="s">
        <v>18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60">
        <v>86884600</v>
      </c>
      <c r="J11" s="60">
        <v>0</v>
      </c>
      <c r="K11" s="60">
        <v>0</v>
      </c>
      <c r="L11" s="61">
        <v>0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  <c r="R11" s="60">
        <v>0</v>
      </c>
      <c r="S11" s="60">
        <v>86884600</v>
      </c>
      <c r="T11" s="9">
        <v>0</v>
      </c>
      <c r="U11" s="9">
        <v>0</v>
      </c>
      <c r="V11" s="10">
        <v>0</v>
      </c>
      <c r="W11" s="4"/>
    </row>
    <row r="12" spans="1:23" ht="90" customHeight="1">
      <c r="A12" s="51" t="s">
        <v>253</v>
      </c>
      <c r="B12" s="43" t="s">
        <v>19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60">
        <v>50000</v>
      </c>
      <c r="J12" s="60">
        <v>0</v>
      </c>
      <c r="K12" s="60">
        <v>0</v>
      </c>
      <c r="L12" s="61">
        <v>0</v>
      </c>
      <c r="M12" s="60">
        <v>0</v>
      </c>
      <c r="N12" s="60">
        <v>0</v>
      </c>
      <c r="O12" s="60">
        <v>0</v>
      </c>
      <c r="P12" s="60">
        <v>0</v>
      </c>
      <c r="Q12" s="60">
        <v>0</v>
      </c>
      <c r="R12" s="60">
        <v>0</v>
      </c>
      <c r="S12" s="60">
        <v>50000</v>
      </c>
      <c r="T12" s="9">
        <v>0</v>
      </c>
      <c r="U12" s="9">
        <v>0</v>
      </c>
      <c r="V12" s="10">
        <v>0</v>
      </c>
      <c r="W12" s="4"/>
    </row>
    <row r="13" spans="1:23" ht="33.75" customHeight="1">
      <c r="A13" s="51" t="s">
        <v>254</v>
      </c>
      <c r="B13" s="43" t="s">
        <v>20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60">
        <v>350000</v>
      </c>
      <c r="J13" s="60">
        <v>0</v>
      </c>
      <c r="K13" s="60">
        <v>0</v>
      </c>
      <c r="L13" s="61">
        <v>0</v>
      </c>
      <c r="M13" s="60">
        <v>0</v>
      </c>
      <c r="N13" s="60">
        <v>0</v>
      </c>
      <c r="O13" s="60">
        <v>0</v>
      </c>
      <c r="P13" s="60">
        <v>0</v>
      </c>
      <c r="Q13" s="60">
        <v>0</v>
      </c>
      <c r="R13" s="60">
        <v>0</v>
      </c>
      <c r="S13" s="60">
        <v>350000</v>
      </c>
      <c r="T13" s="9">
        <v>0</v>
      </c>
      <c r="U13" s="9">
        <v>0</v>
      </c>
      <c r="V13" s="10">
        <v>0</v>
      </c>
      <c r="W13" s="4"/>
    </row>
    <row r="14" spans="1:23" ht="22.5" customHeight="1">
      <c r="A14" s="47" t="s">
        <v>22</v>
      </c>
      <c r="B14" s="48" t="s">
        <v>21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59">
        <f>I15</f>
        <v>6203887</v>
      </c>
      <c r="J14" s="59">
        <f t="shared" ref="J14:S14" si="5">J15</f>
        <v>0</v>
      </c>
      <c r="K14" s="59">
        <f t="shared" si="5"/>
        <v>0</v>
      </c>
      <c r="L14" s="59">
        <f t="shared" si="5"/>
        <v>0</v>
      </c>
      <c r="M14" s="59">
        <f t="shared" si="5"/>
        <v>0</v>
      </c>
      <c r="N14" s="59">
        <f t="shared" si="5"/>
        <v>0</v>
      </c>
      <c r="O14" s="59">
        <f t="shared" si="5"/>
        <v>0</v>
      </c>
      <c r="P14" s="59">
        <f t="shared" si="5"/>
        <v>0</v>
      </c>
      <c r="Q14" s="59">
        <f t="shared" si="5"/>
        <v>0</v>
      </c>
      <c r="R14" s="59">
        <f t="shared" si="5"/>
        <v>0</v>
      </c>
      <c r="S14" s="59">
        <f t="shared" si="5"/>
        <v>6203887</v>
      </c>
      <c r="T14" s="9">
        <v>0</v>
      </c>
      <c r="U14" s="9">
        <v>0</v>
      </c>
      <c r="V14" s="10">
        <v>0</v>
      </c>
      <c r="W14" s="4"/>
    </row>
    <row r="15" spans="1:23" ht="22.5" customHeight="1">
      <c r="A15" s="14" t="s">
        <v>24</v>
      </c>
      <c r="B15" s="43" t="s">
        <v>23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60">
        <f>I16+I17+I18+I19</f>
        <v>6203887</v>
      </c>
      <c r="J15" s="60">
        <f t="shared" ref="J15:S15" si="6">J16+J17+J18+J19</f>
        <v>0</v>
      </c>
      <c r="K15" s="60">
        <f t="shared" si="6"/>
        <v>0</v>
      </c>
      <c r="L15" s="60">
        <f t="shared" si="6"/>
        <v>0</v>
      </c>
      <c r="M15" s="60">
        <f t="shared" si="6"/>
        <v>0</v>
      </c>
      <c r="N15" s="60">
        <f t="shared" si="6"/>
        <v>0</v>
      </c>
      <c r="O15" s="60">
        <f t="shared" si="6"/>
        <v>0</v>
      </c>
      <c r="P15" s="60">
        <f t="shared" si="6"/>
        <v>0</v>
      </c>
      <c r="Q15" s="60">
        <f t="shared" si="6"/>
        <v>0</v>
      </c>
      <c r="R15" s="60">
        <f t="shared" si="6"/>
        <v>0</v>
      </c>
      <c r="S15" s="60">
        <f t="shared" si="6"/>
        <v>6203887</v>
      </c>
      <c r="T15" s="9">
        <v>0</v>
      </c>
      <c r="U15" s="9">
        <v>0</v>
      </c>
      <c r="V15" s="10">
        <v>0</v>
      </c>
      <c r="W15" s="4"/>
    </row>
    <row r="16" spans="1:23" ht="56.25" customHeight="1">
      <c r="A16" s="14" t="s">
        <v>26</v>
      </c>
      <c r="B16" s="43" t="s">
        <v>25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60">
        <v>2118575</v>
      </c>
      <c r="J16" s="60">
        <v>0</v>
      </c>
      <c r="K16" s="60">
        <v>0</v>
      </c>
      <c r="L16" s="61">
        <v>0</v>
      </c>
      <c r="M16" s="60">
        <v>0</v>
      </c>
      <c r="N16" s="60">
        <v>0</v>
      </c>
      <c r="O16" s="60">
        <v>0</v>
      </c>
      <c r="P16" s="60">
        <v>0</v>
      </c>
      <c r="Q16" s="60">
        <v>0</v>
      </c>
      <c r="R16" s="60">
        <v>0</v>
      </c>
      <c r="S16" s="60">
        <v>2118575</v>
      </c>
      <c r="T16" s="9">
        <v>0</v>
      </c>
      <c r="U16" s="9">
        <v>0</v>
      </c>
      <c r="V16" s="10">
        <v>0</v>
      </c>
      <c r="W16" s="4"/>
    </row>
    <row r="17" spans="1:23" ht="67.5" customHeight="1">
      <c r="A17" s="14" t="s">
        <v>28</v>
      </c>
      <c r="B17" s="43" t="s">
        <v>27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60">
        <v>21103</v>
      </c>
      <c r="J17" s="60">
        <v>0</v>
      </c>
      <c r="K17" s="60">
        <v>0</v>
      </c>
      <c r="L17" s="61">
        <v>0</v>
      </c>
      <c r="M17" s="60">
        <v>0</v>
      </c>
      <c r="N17" s="60">
        <v>0</v>
      </c>
      <c r="O17" s="60">
        <v>0</v>
      </c>
      <c r="P17" s="60">
        <v>0</v>
      </c>
      <c r="Q17" s="60">
        <v>0</v>
      </c>
      <c r="R17" s="60">
        <v>0</v>
      </c>
      <c r="S17" s="60">
        <v>21103</v>
      </c>
      <c r="T17" s="9">
        <v>0</v>
      </c>
      <c r="U17" s="9">
        <v>0</v>
      </c>
      <c r="V17" s="10">
        <v>0</v>
      </c>
      <c r="W17" s="4"/>
    </row>
    <row r="18" spans="1:23" ht="56.25" customHeight="1">
      <c r="A18" s="14" t="s">
        <v>30</v>
      </c>
      <c r="B18" s="43" t="s">
        <v>29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60">
        <v>4029224</v>
      </c>
      <c r="J18" s="60">
        <v>0</v>
      </c>
      <c r="K18" s="60">
        <v>0</v>
      </c>
      <c r="L18" s="61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60">
        <v>0</v>
      </c>
      <c r="S18" s="60">
        <v>4029224</v>
      </c>
      <c r="T18" s="9">
        <v>0</v>
      </c>
      <c r="U18" s="9">
        <v>0</v>
      </c>
      <c r="V18" s="10">
        <v>0</v>
      </c>
      <c r="W18" s="4"/>
    </row>
    <row r="19" spans="1:23" ht="56.25" customHeight="1">
      <c r="A19" s="51" t="s">
        <v>32</v>
      </c>
      <c r="B19" s="43" t="s">
        <v>31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60">
        <v>34985</v>
      </c>
      <c r="J19" s="60">
        <v>0</v>
      </c>
      <c r="K19" s="60">
        <v>0</v>
      </c>
      <c r="L19" s="61">
        <v>0</v>
      </c>
      <c r="M19" s="60">
        <v>0</v>
      </c>
      <c r="N19" s="60">
        <v>0</v>
      </c>
      <c r="O19" s="60">
        <v>0</v>
      </c>
      <c r="P19" s="60">
        <v>0</v>
      </c>
      <c r="Q19" s="60">
        <v>0</v>
      </c>
      <c r="R19" s="60">
        <v>0</v>
      </c>
      <c r="S19" s="60">
        <v>34985</v>
      </c>
      <c r="T19" s="9">
        <v>0</v>
      </c>
      <c r="U19" s="9">
        <v>0</v>
      </c>
      <c r="V19" s="10">
        <v>0</v>
      </c>
      <c r="W19" s="4"/>
    </row>
    <row r="20" spans="1:23" ht="15" customHeight="1">
      <c r="A20" s="47" t="s">
        <v>255</v>
      </c>
      <c r="B20" s="48" t="s">
        <v>33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0</v>
      </c>
      <c r="I20" s="59">
        <f>I21+I22+I23</f>
        <v>12628000</v>
      </c>
      <c r="J20" s="59">
        <f t="shared" ref="J20:S20" si="7">J21+J22+J23</f>
        <v>0</v>
      </c>
      <c r="K20" s="59">
        <f t="shared" si="7"/>
        <v>0</v>
      </c>
      <c r="L20" s="59">
        <f t="shared" si="7"/>
        <v>0</v>
      </c>
      <c r="M20" s="59">
        <f t="shared" si="7"/>
        <v>0</v>
      </c>
      <c r="N20" s="59">
        <f t="shared" si="7"/>
        <v>0</v>
      </c>
      <c r="O20" s="59">
        <f t="shared" si="7"/>
        <v>0</v>
      </c>
      <c r="P20" s="59">
        <f t="shared" si="7"/>
        <v>0</v>
      </c>
      <c r="Q20" s="59">
        <f t="shared" si="7"/>
        <v>0</v>
      </c>
      <c r="R20" s="59">
        <f t="shared" si="7"/>
        <v>0</v>
      </c>
      <c r="S20" s="59">
        <f t="shared" si="7"/>
        <v>12652904</v>
      </c>
      <c r="T20" s="9">
        <v>0</v>
      </c>
      <c r="U20" s="9">
        <v>0</v>
      </c>
      <c r="V20" s="10">
        <v>0</v>
      </c>
      <c r="W20" s="4"/>
    </row>
    <row r="21" spans="1:23" ht="22.5" customHeight="1">
      <c r="A21" s="51" t="s">
        <v>256</v>
      </c>
      <c r="B21" s="43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60">
        <v>11269000</v>
      </c>
      <c r="J21" s="60">
        <v>0</v>
      </c>
      <c r="K21" s="60">
        <v>0</v>
      </c>
      <c r="L21" s="61">
        <v>0</v>
      </c>
      <c r="M21" s="60">
        <v>0</v>
      </c>
      <c r="N21" s="60">
        <v>0</v>
      </c>
      <c r="O21" s="60">
        <v>0</v>
      </c>
      <c r="P21" s="60">
        <v>0</v>
      </c>
      <c r="Q21" s="60">
        <v>0</v>
      </c>
      <c r="R21" s="60">
        <v>0</v>
      </c>
      <c r="S21" s="60">
        <v>11269000</v>
      </c>
      <c r="T21" s="9">
        <v>0</v>
      </c>
      <c r="U21" s="9">
        <v>0</v>
      </c>
      <c r="V21" s="10">
        <v>0</v>
      </c>
      <c r="W21" s="4"/>
    </row>
    <row r="22" spans="1:23" ht="15" customHeight="1">
      <c r="A22" s="51" t="s">
        <v>257</v>
      </c>
      <c r="B22" s="43" t="s">
        <v>35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60">
        <v>1323000</v>
      </c>
      <c r="J22" s="60">
        <v>0</v>
      </c>
      <c r="K22" s="60">
        <v>0</v>
      </c>
      <c r="L22" s="61">
        <v>0</v>
      </c>
      <c r="M22" s="60">
        <v>0</v>
      </c>
      <c r="N22" s="60">
        <v>0</v>
      </c>
      <c r="O22" s="60">
        <v>0</v>
      </c>
      <c r="P22" s="60">
        <v>0</v>
      </c>
      <c r="Q22" s="60">
        <v>0</v>
      </c>
      <c r="R22" s="60">
        <v>0</v>
      </c>
      <c r="S22" s="60">
        <v>1323000</v>
      </c>
      <c r="T22" s="9">
        <v>0</v>
      </c>
      <c r="U22" s="9">
        <v>0</v>
      </c>
      <c r="V22" s="10">
        <v>0</v>
      </c>
      <c r="W22" s="4"/>
    </row>
    <row r="23" spans="1:23" ht="22.5" customHeight="1">
      <c r="A23" s="51" t="s">
        <v>258</v>
      </c>
      <c r="B23" s="43" t="s">
        <v>36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60">
        <v>36000</v>
      </c>
      <c r="J23" s="60">
        <v>0</v>
      </c>
      <c r="K23" s="60">
        <v>0</v>
      </c>
      <c r="L23" s="61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  <c r="R23" s="60">
        <v>0</v>
      </c>
      <c r="S23" s="60">
        <v>60904</v>
      </c>
      <c r="T23" s="9">
        <v>0</v>
      </c>
      <c r="U23" s="9">
        <v>0</v>
      </c>
      <c r="V23" s="10">
        <v>0</v>
      </c>
      <c r="W23" s="4"/>
    </row>
    <row r="24" spans="1:23" ht="15" customHeight="1">
      <c r="A24" s="47" t="s">
        <v>38</v>
      </c>
      <c r="B24" s="48" t="s">
        <v>37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59">
        <f>I25</f>
        <v>2200000</v>
      </c>
      <c r="J24" s="59">
        <f t="shared" ref="J24:S24" si="8">J25</f>
        <v>0</v>
      </c>
      <c r="K24" s="59">
        <f t="shared" si="8"/>
        <v>0</v>
      </c>
      <c r="L24" s="59">
        <f t="shared" si="8"/>
        <v>0</v>
      </c>
      <c r="M24" s="59">
        <f t="shared" si="8"/>
        <v>0</v>
      </c>
      <c r="N24" s="59">
        <f t="shared" si="8"/>
        <v>0</v>
      </c>
      <c r="O24" s="59">
        <f t="shared" si="8"/>
        <v>0</v>
      </c>
      <c r="P24" s="59">
        <f t="shared" si="8"/>
        <v>0</v>
      </c>
      <c r="Q24" s="59">
        <f t="shared" si="8"/>
        <v>0</v>
      </c>
      <c r="R24" s="59">
        <f t="shared" si="8"/>
        <v>0</v>
      </c>
      <c r="S24" s="59">
        <f t="shared" si="8"/>
        <v>2095600</v>
      </c>
      <c r="T24" s="9">
        <v>0</v>
      </c>
      <c r="U24" s="9">
        <v>0</v>
      </c>
      <c r="V24" s="10">
        <v>0</v>
      </c>
      <c r="W24" s="4"/>
    </row>
    <row r="25" spans="1:23" ht="22.5" customHeight="1">
      <c r="A25" s="51" t="s">
        <v>259</v>
      </c>
      <c r="B25" s="43" t="s">
        <v>39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60">
        <v>2200000</v>
      </c>
      <c r="J25" s="60">
        <v>0</v>
      </c>
      <c r="K25" s="60">
        <v>0</v>
      </c>
      <c r="L25" s="61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  <c r="R25" s="60">
        <v>0</v>
      </c>
      <c r="S25" s="60">
        <v>2095600</v>
      </c>
      <c r="T25" s="9">
        <v>0</v>
      </c>
      <c r="U25" s="9">
        <v>0</v>
      </c>
      <c r="V25" s="10">
        <v>0</v>
      </c>
      <c r="W25" s="4"/>
    </row>
    <row r="26" spans="1:23" ht="18" customHeight="1">
      <c r="A26" s="50"/>
      <c r="B26" s="45" t="s">
        <v>249</v>
      </c>
      <c r="C26" s="46"/>
      <c r="D26" s="46"/>
      <c r="E26" s="46"/>
      <c r="F26" s="46"/>
      <c r="G26" s="46"/>
      <c r="H26" s="46"/>
      <c r="I26" s="58">
        <f>I27+I31+I33+I36+I39+I51</f>
        <v>62567345</v>
      </c>
      <c r="J26" s="58">
        <f t="shared" ref="J26:S26" si="9">J27+J31+J33+J36+J39+J51</f>
        <v>0</v>
      </c>
      <c r="K26" s="58">
        <f t="shared" si="9"/>
        <v>0</v>
      </c>
      <c r="L26" s="58">
        <f t="shared" si="9"/>
        <v>0</v>
      </c>
      <c r="M26" s="58">
        <f t="shared" si="9"/>
        <v>0</v>
      </c>
      <c r="N26" s="58">
        <f t="shared" si="9"/>
        <v>0</v>
      </c>
      <c r="O26" s="58">
        <f t="shared" si="9"/>
        <v>0</v>
      </c>
      <c r="P26" s="58">
        <f t="shared" si="9"/>
        <v>0</v>
      </c>
      <c r="Q26" s="58">
        <f t="shared" si="9"/>
        <v>0</v>
      </c>
      <c r="R26" s="58">
        <f t="shared" si="9"/>
        <v>0</v>
      </c>
      <c r="S26" s="58">
        <f t="shared" si="9"/>
        <v>19252509.329999998</v>
      </c>
      <c r="T26" s="9"/>
      <c r="U26" s="9"/>
      <c r="V26" s="10"/>
      <c r="W26" s="4"/>
    </row>
    <row r="27" spans="1:23" ht="33.75" customHeight="1">
      <c r="A27" s="47" t="s">
        <v>260</v>
      </c>
      <c r="B27" s="48" t="s">
        <v>40</v>
      </c>
      <c r="C27" s="49">
        <v>0</v>
      </c>
      <c r="D27" s="49">
        <v>0</v>
      </c>
      <c r="E27" s="49">
        <v>0</v>
      </c>
      <c r="F27" s="49">
        <v>0</v>
      </c>
      <c r="G27" s="49">
        <v>0</v>
      </c>
      <c r="H27" s="49">
        <v>0</v>
      </c>
      <c r="I27" s="59">
        <f>I28+I29+I30</f>
        <v>54824945</v>
      </c>
      <c r="J27" s="59">
        <f t="shared" ref="J27:S27" si="10">J28+J29+J30</f>
        <v>0</v>
      </c>
      <c r="K27" s="59">
        <f t="shared" si="10"/>
        <v>0</v>
      </c>
      <c r="L27" s="59">
        <f t="shared" si="10"/>
        <v>0</v>
      </c>
      <c r="M27" s="59">
        <f t="shared" si="10"/>
        <v>0</v>
      </c>
      <c r="N27" s="59">
        <f t="shared" si="10"/>
        <v>0</v>
      </c>
      <c r="O27" s="59">
        <f t="shared" si="10"/>
        <v>0</v>
      </c>
      <c r="P27" s="59">
        <f t="shared" si="10"/>
        <v>0</v>
      </c>
      <c r="Q27" s="59">
        <f t="shared" si="10"/>
        <v>0</v>
      </c>
      <c r="R27" s="59">
        <f t="shared" si="10"/>
        <v>0</v>
      </c>
      <c r="S27" s="59">
        <f t="shared" si="10"/>
        <v>14885353</v>
      </c>
      <c r="T27" s="9">
        <v>0</v>
      </c>
      <c r="U27" s="9">
        <v>0</v>
      </c>
      <c r="V27" s="10">
        <v>0</v>
      </c>
      <c r="W27" s="4"/>
    </row>
    <row r="28" spans="1:23" ht="56.25" customHeight="1">
      <c r="A28" s="14" t="s">
        <v>42</v>
      </c>
      <c r="B28" s="43" t="s">
        <v>41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60">
        <v>50697645</v>
      </c>
      <c r="J28" s="60">
        <v>0</v>
      </c>
      <c r="K28" s="60">
        <v>0</v>
      </c>
      <c r="L28" s="61">
        <v>0</v>
      </c>
      <c r="M28" s="60">
        <v>0</v>
      </c>
      <c r="N28" s="60">
        <v>0</v>
      </c>
      <c r="O28" s="60">
        <v>0</v>
      </c>
      <c r="P28" s="60">
        <v>0</v>
      </c>
      <c r="Q28" s="60">
        <v>0</v>
      </c>
      <c r="R28" s="60">
        <v>0</v>
      </c>
      <c r="S28" s="60">
        <v>13540000</v>
      </c>
      <c r="T28" s="9">
        <v>0</v>
      </c>
      <c r="U28" s="9">
        <v>0</v>
      </c>
      <c r="V28" s="10">
        <v>0</v>
      </c>
      <c r="W28" s="4"/>
    </row>
    <row r="29" spans="1:23" ht="67.5" customHeight="1">
      <c r="A29" s="14" t="s">
        <v>44</v>
      </c>
      <c r="B29" s="43" t="s">
        <v>43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60">
        <v>2908300</v>
      </c>
      <c r="J29" s="60">
        <v>0</v>
      </c>
      <c r="K29" s="60">
        <v>0</v>
      </c>
      <c r="L29" s="61">
        <v>0</v>
      </c>
      <c r="M29" s="60">
        <v>0</v>
      </c>
      <c r="N29" s="60">
        <v>0</v>
      </c>
      <c r="O29" s="60">
        <v>0</v>
      </c>
      <c r="P29" s="60">
        <v>0</v>
      </c>
      <c r="Q29" s="60">
        <v>0</v>
      </c>
      <c r="R29" s="60">
        <v>0</v>
      </c>
      <c r="S29" s="60">
        <v>126353</v>
      </c>
      <c r="T29" s="9">
        <v>0</v>
      </c>
      <c r="U29" s="9">
        <v>0</v>
      </c>
      <c r="V29" s="10">
        <v>0</v>
      </c>
      <c r="W29" s="4"/>
    </row>
    <row r="30" spans="1:23" ht="67.5" customHeight="1">
      <c r="A30" s="51" t="s">
        <v>46</v>
      </c>
      <c r="B30" s="43" t="s">
        <v>45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60">
        <v>1219000</v>
      </c>
      <c r="J30" s="60">
        <v>0</v>
      </c>
      <c r="K30" s="60">
        <v>0</v>
      </c>
      <c r="L30" s="61">
        <v>0</v>
      </c>
      <c r="M30" s="60">
        <v>0</v>
      </c>
      <c r="N30" s="60">
        <v>0</v>
      </c>
      <c r="O30" s="60">
        <v>0</v>
      </c>
      <c r="P30" s="60">
        <v>0</v>
      </c>
      <c r="Q30" s="60">
        <v>0</v>
      </c>
      <c r="R30" s="60">
        <v>0</v>
      </c>
      <c r="S30" s="60">
        <v>1219000</v>
      </c>
      <c r="T30" s="9">
        <v>0</v>
      </c>
      <c r="U30" s="9">
        <v>0</v>
      </c>
      <c r="V30" s="10">
        <v>0</v>
      </c>
      <c r="W30" s="4"/>
    </row>
    <row r="31" spans="1:23" ht="24.75" customHeight="1">
      <c r="A31" s="47" t="s">
        <v>48</v>
      </c>
      <c r="B31" s="48" t="s">
        <v>47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59">
        <f>I32</f>
        <v>842400</v>
      </c>
      <c r="J31" s="59">
        <f t="shared" ref="J31:S31" si="11">J32</f>
        <v>0</v>
      </c>
      <c r="K31" s="59">
        <f t="shared" si="11"/>
        <v>0</v>
      </c>
      <c r="L31" s="59">
        <f t="shared" si="11"/>
        <v>0</v>
      </c>
      <c r="M31" s="59">
        <f t="shared" si="11"/>
        <v>0</v>
      </c>
      <c r="N31" s="59">
        <f t="shared" si="11"/>
        <v>0</v>
      </c>
      <c r="O31" s="59">
        <f t="shared" si="11"/>
        <v>0</v>
      </c>
      <c r="P31" s="59">
        <f t="shared" si="11"/>
        <v>0</v>
      </c>
      <c r="Q31" s="59">
        <f t="shared" si="11"/>
        <v>0</v>
      </c>
      <c r="R31" s="59">
        <f t="shared" si="11"/>
        <v>0</v>
      </c>
      <c r="S31" s="59">
        <f t="shared" si="11"/>
        <v>540000</v>
      </c>
      <c r="T31" s="9">
        <v>0</v>
      </c>
      <c r="U31" s="9">
        <v>0</v>
      </c>
      <c r="V31" s="10">
        <v>0</v>
      </c>
      <c r="W31" s="4"/>
    </row>
    <row r="32" spans="1:23" ht="25.5" customHeight="1">
      <c r="A32" s="51" t="s">
        <v>261</v>
      </c>
      <c r="B32" s="43" t="s">
        <v>49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60">
        <v>842400</v>
      </c>
      <c r="J32" s="60">
        <v>0</v>
      </c>
      <c r="K32" s="60">
        <v>0</v>
      </c>
      <c r="L32" s="61">
        <v>0</v>
      </c>
      <c r="M32" s="60">
        <v>0</v>
      </c>
      <c r="N32" s="60">
        <v>0</v>
      </c>
      <c r="O32" s="60">
        <v>0</v>
      </c>
      <c r="P32" s="60">
        <v>0</v>
      </c>
      <c r="Q32" s="60">
        <v>0</v>
      </c>
      <c r="R32" s="60">
        <v>0</v>
      </c>
      <c r="S32" s="60">
        <v>540000</v>
      </c>
      <c r="T32" s="9">
        <v>0</v>
      </c>
      <c r="U32" s="9">
        <v>0</v>
      </c>
      <c r="V32" s="10">
        <v>0</v>
      </c>
      <c r="W32" s="4"/>
    </row>
    <row r="33" spans="1:23" ht="22.5" customHeight="1">
      <c r="A33" s="47" t="s">
        <v>51</v>
      </c>
      <c r="B33" s="48" t="s">
        <v>50</v>
      </c>
      <c r="C33" s="49">
        <v>0</v>
      </c>
      <c r="D33" s="49">
        <v>0</v>
      </c>
      <c r="E33" s="49">
        <v>0</v>
      </c>
      <c r="F33" s="49">
        <v>0</v>
      </c>
      <c r="G33" s="49">
        <v>0</v>
      </c>
      <c r="H33" s="49">
        <v>0</v>
      </c>
      <c r="I33" s="59">
        <f>I34+I35</f>
        <v>0</v>
      </c>
      <c r="J33" s="59">
        <f t="shared" ref="J33:V33" si="12">J34+J35</f>
        <v>0</v>
      </c>
      <c r="K33" s="59">
        <f t="shared" si="12"/>
        <v>0</v>
      </c>
      <c r="L33" s="59">
        <f t="shared" si="12"/>
        <v>0</v>
      </c>
      <c r="M33" s="59">
        <f t="shared" si="12"/>
        <v>0</v>
      </c>
      <c r="N33" s="59">
        <f t="shared" si="12"/>
        <v>0</v>
      </c>
      <c r="O33" s="59">
        <f t="shared" si="12"/>
        <v>0</v>
      </c>
      <c r="P33" s="59">
        <f t="shared" si="12"/>
        <v>0</v>
      </c>
      <c r="Q33" s="59">
        <f t="shared" si="12"/>
        <v>0</v>
      </c>
      <c r="R33" s="59">
        <f t="shared" si="12"/>
        <v>0</v>
      </c>
      <c r="S33" s="59">
        <f t="shared" si="12"/>
        <v>763792.58</v>
      </c>
      <c r="T33" s="9">
        <f t="shared" si="12"/>
        <v>0</v>
      </c>
      <c r="U33" s="9">
        <f t="shared" si="12"/>
        <v>0</v>
      </c>
      <c r="V33" s="9">
        <f t="shared" si="12"/>
        <v>0</v>
      </c>
      <c r="W33" s="4"/>
    </row>
    <row r="34" spans="1:23" ht="15" customHeight="1">
      <c r="A34" s="14" t="s">
        <v>53</v>
      </c>
      <c r="B34" s="43" t="s">
        <v>52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60">
        <v>0</v>
      </c>
      <c r="J34" s="60">
        <v>0</v>
      </c>
      <c r="K34" s="60">
        <v>0</v>
      </c>
      <c r="L34" s="61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>
        <v>0</v>
      </c>
      <c r="S34" s="60">
        <v>6851</v>
      </c>
      <c r="T34" s="9">
        <v>0</v>
      </c>
      <c r="U34" s="9">
        <v>0</v>
      </c>
      <c r="V34" s="10">
        <v>0</v>
      </c>
      <c r="W34" s="4"/>
    </row>
    <row r="35" spans="1:23" ht="15" customHeight="1">
      <c r="A35" s="51" t="s">
        <v>55</v>
      </c>
      <c r="B35" s="43" t="s">
        <v>54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60">
        <v>0</v>
      </c>
      <c r="J35" s="60">
        <v>0</v>
      </c>
      <c r="K35" s="60">
        <v>0</v>
      </c>
      <c r="L35" s="61">
        <v>0</v>
      </c>
      <c r="M35" s="60">
        <v>0</v>
      </c>
      <c r="N35" s="60">
        <v>0</v>
      </c>
      <c r="O35" s="60">
        <v>0</v>
      </c>
      <c r="P35" s="60">
        <v>0</v>
      </c>
      <c r="Q35" s="60">
        <v>0</v>
      </c>
      <c r="R35" s="60">
        <v>0</v>
      </c>
      <c r="S35" s="60">
        <v>756941.58</v>
      </c>
      <c r="T35" s="9">
        <v>0</v>
      </c>
      <c r="U35" s="9">
        <v>0</v>
      </c>
      <c r="V35" s="10">
        <v>0</v>
      </c>
      <c r="W35" s="4"/>
    </row>
    <row r="36" spans="1:23" ht="22.5" customHeight="1">
      <c r="A36" s="47" t="s">
        <v>262</v>
      </c>
      <c r="B36" s="48" t="s">
        <v>56</v>
      </c>
      <c r="C36" s="49">
        <v>0</v>
      </c>
      <c r="D36" s="49">
        <v>0</v>
      </c>
      <c r="E36" s="49">
        <v>0</v>
      </c>
      <c r="F36" s="49">
        <v>0</v>
      </c>
      <c r="G36" s="49">
        <v>0</v>
      </c>
      <c r="H36" s="49">
        <v>0</v>
      </c>
      <c r="I36" s="59">
        <f>I37+I38</f>
        <v>4000000</v>
      </c>
      <c r="J36" s="59">
        <f t="shared" ref="J36:S36" si="13">J37+J38</f>
        <v>0</v>
      </c>
      <c r="K36" s="59">
        <f t="shared" si="13"/>
        <v>0</v>
      </c>
      <c r="L36" s="59">
        <f t="shared" si="13"/>
        <v>0</v>
      </c>
      <c r="M36" s="59">
        <f t="shared" si="13"/>
        <v>0</v>
      </c>
      <c r="N36" s="59">
        <f t="shared" si="13"/>
        <v>0</v>
      </c>
      <c r="O36" s="59">
        <f t="shared" si="13"/>
        <v>0</v>
      </c>
      <c r="P36" s="59">
        <f t="shared" si="13"/>
        <v>0</v>
      </c>
      <c r="Q36" s="59">
        <f t="shared" si="13"/>
        <v>0</v>
      </c>
      <c r="R36" s="59">
        <f t="shared" si="13"/>
        <v>0</v>
      </c>
      <c r="S36" s="59">
        <f t="shared" si="13"/>
        <v>1527902</v>
      </c>
      <c r="T36" s="9">
        <v>0</v>
      </c>
      <c r="U36" s="9">
        <v>0</v>
      </c>
      <c r="V36" s="10">
        <v>0</v>
      </c>
      <c r="W36" s="4"/>
    </row>
    <row r="37" spans="1:23" ht="83.25" customHeight="1">
      <c r="A37" s="51" t="s">
        <v>263</v>
      </c>
      <c r="B37" s="43" t="s">
        <v>57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60">
        <v>1000000</v>
      </c>
      <c r="J37" s="60">
        <v>0</v>
      </c>
      <c r="K37" s="60">
        <v>0</v>
      </c>
      <c r="L37" s="61">
        <v>0</v>
      </c>
      <c r="M37" s="60">
        <v>0</v>
      </c>
      <c r="N37" s="60">
        <v>0</v>
      </c>
      <c r="O37" s="60">
        <v>0</v>
      </c>
      <c r="P37" s="60">
        <v>0</v>
      </c>
      <c r="Q37" s="60">
        <v>0</v>
      </c>
      <c r="R37" s="60">
        <v>0</v>
      </c>
      <c r="S37" s="60">
        <v>263202</v>
      </c>
      <c r="T37" s="9">
        <v>0</v>
      </c>
      <c r="U37" s="9">
        <v>0</v>
      </c>
      <c r="V37" s="10">
        <v>0</v>
      </c>
      <c r="W37" s="4"/>
    </row>
    <row r="38" spans="1:23" ht="48" customHeight="1">
      <c r="A38" s="14" t="s">
        <v>58</v>
      </c>
      <c r="B38" s="43" t="s">
        <v>59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60">
        <v>3000000</v>
      </c>
      <c r="J38" s="60">
        <v>0</v>
      </c>
      <c r="K38" s="60">
        <v>0</v>
      </c>
      <c r="L38" s="61">
        <v>0</v>
      </c>
      <c r="M38" s="60">
        <v>0</v>
      </c>
      <c r="N38" s="60">
        <v>0</v>
      </c>
      <c r="O38" s="60">
        <v>0</v>
      </c>
      <c r="P38" s="60">
        <v>0</v>
      </c>
      <c r="Q38" s="60">
        <v>0</v>
      </c>
      <c r="R38" s="60">
        <v>0</v>
      </c>
      <c r="S38" s="60">
        <v>1264700</v>
      </c>
      <c r="T38" s="9">
        <v>0</v>
      </c>
      <c r="U38" s="9">
        <v>0</v>
      </c>
      <c r="V38" s="10">
        <v>0</v>
      </c>
      <c r="W38" s="4"/>
    </row>
    <row r="39" spans="1:23" ht="15" customHeight="1">
      <c r="A39" s="47" t="s">
        <v>61</v>
      </c>
      <c r="B39" s="48" t="s">
        <v>60</v>
      </c>
      <c r="C39" s="49">
        <v>0</v>
      </c>
      <c r="D39" s="49">
        <v>0</v>
      </c>
      <c r="E39" s="49">
        <v>0</v>
      </c>
      <c r="F39" s="49">
        <v>0</v>
      </c>
      <c r="G39" s="49">
        <v>0</v>
      </c>
      <c r="H39" s="49">
        <v>0</v>
      </c>
      <c r="I39" s="59">
        <f>I40+I41+I42+I43+I44+I45+I46+I47+I48+I49+I50</f>
        <v>2900000</v>
      </c>
      <c r="J39" s="59">
        <f t="shared" ref="J39:S39" si="14">J40+J41+J42+J43+J44+J45+J46+J47+J48+J49+J50</f>
        <v>0</v>
      </c>
      <c r="K39" s="59">
        <f t="shared" si="14"/>
        <v>0</v>
      </c>
      <c r="L39" s="59">
        <f t="shared" si="14"/>
        <v>0</v>
      </c>
      <c r="M39" s="59">
        <f t="shared" si="14"/>
        <v>0</v>
      </c>
      <c r="N39" s="59">
        <f t="shared" si="14"/>
        <v>0</v>
      </c>
      <c r="O39" s="59">
        <f t="shared" si="14"/>
        <v>0</v>
      </c>
      <c r="P39" s="59">
        <f t="shared" si="14"/>
        <v>0</v>
      </c>
      <c r="Q39" s="59">
        <f t="shared" si="14"/>
        <v>0</v>
      </c>
      <c r="R39" s="59">
        <f t="shared" si="14"/>
        <v>0</v>
      </c>
      <c r="S39" s="59">
        <f t="shared" si="14"/>
        <v>1499999.78</v>
      </c>
      <c r="T39" s="9">
        <v>0</v>
      </c>
      <c r="U39" s="9">
        <v>0</v>
      </c>
      <c r="V39" s="10">
        <v>0</v>
      </c>
      <c r="W39" s="4"/>
    </row>
    <row r="40" spans="1:23" ht="56.25" customHeight="1">
      <c r="A40" s="14" t="s">
        <v>63</v>
      </c>
      <c r="B40" s="43" t="s">
        <v>62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60">
        <v>200000</v>
      </c>
      <c r="J40" s="60">
        <v>0</v>
      </c>
      <c r="K40" s="60">
        <v>0</v>
      </c>
      <c r="L40" s="61">
        <v>0</v>
      </c>
      <c r="M40" s="60">
        <v>0</v>
      </c>
      <c r="N40" s="60">
        <v>0</v>
      </c>
      <c r="O40" s="60">
        <v>0</v>
      </c>
      <c r="P40" s="60">
        <v>0</v>
      </c>
      <c r="Q40" s="60">
        <v>0</v>
      </c>
      <c r="R40" s="60">
        <v>0</v>
      </c>
      <c r="S40" s="60">
        <v>130000</v>
      </c>
      <c r="T40" s="9">
        <v>0</v>
      </c>
      <c r="U40" s="9">
        <v>0</v>
      </c>
      <c r="V40" s="10">
        <v>0</v>
      </c>
      <c r="W40" s="4"/>
    </row>
    <row r="41" spans="1:23" ht="45" customHeight="1">
      <c r="A41" s="14" t="s">
        <v>65</v>
      </c>
      <c r="B41" s="43" t="s">
        <v>64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60">
        <v>0</v>
      </c>
      <c r="J41" s="60">
        <v>0</v>
      </c>
      <c r="K41" s="60">
        <v>0</v>
      </c>
      <c r="L41" s="61">
        <v>0</v>
      </c>
      <c r="M41" s="60">
        <v>0</v>
      </c>
      <c r="N41" s="60">
        <v>0</v>
      </c>
      <c r="O41" s="60">
        <v>0</v>
      </c>
      <c r="P41" s="60">
        <v>0</v>
      </c>
      <c r="Q41" s="60">
        <v>0</v>
      </c>
      <c r="R41" s="60">
        <v>0</v>
      </c>
      <c r="S41" s="60">
        <v>40233.65</v>
      </c>
      <c r="T41" s="9">
        <v>0</v>
      </c>
      <c r="U41" s="9">
        <v>0</v>
      </c>
      <c r="V41" s="10">
        <v>0</v>
      </c>
      <c r="W41" s="4"/>
    </row>
    <row r="42" spans="1:23" ht="56.25" customHeight="1">
      <c r="A42" s="14" t="s">
        <v>67</v>
      </c>
      <c r="B42" s="43" t="s">
        <v>66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60">
        <v>100000</v>
      </c>
      <c r="J42" s="60">
        <v>0</v>
      </c>
      <c r="K42" s="60">
        <v>0</v>
      </c>
      <c r="L42" s="61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60000</v>
      </c>
      <c r="T42" s="9">
        <v>0</v>
      </c>
      <c r="U42" s="9">
        <v>0</v>
      </c>
      <c r="V42" s="10">
        <v>0</v>
      </c>
      <c r="W42" s="4"/>
    </row>
    <row r="43" spans="1:23" ht="45" customHeight="1">
      <c r="A43" s="14" t="s">
        <v>69</v>
      </c>
      <c r="B43" s="43" t="s">
        <v>68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60">
        <v>0</v>
      </c>
      <c r="J43" s="60">
        <v>0</v>
      </c>
      <c r="K43" s="60">
        <v>0</v>
      </c>
      <c r="L43" s="61">
        <v>0</v>
      </c>
      <c r="M43" s="60">
        <v>0</v>
      </c>
      <c r="N43" s="60">
        <v>0</v>
      </c>
      <c r="O43" s="60">
        <v>0</v>
      </c>
      <c r="P43" s="60">
        <v>0</v>
      </c>
      <c r="Q43" s="60">
        <v>0</v>
      </c>
      <c r="R43" s="60">
        <v>0</v>
      </c>
      <c r="S43" s="60">
        <v>60000</v>
      </c>
      <c r="T43" s="9">
        <v>0</v>
      </c>
      <c r="U43" s="9">
        <v>0</v>
      </c>
      <c r="V43" s="10">
        <v>0</v>
      </c>
      <c r="W43" s="4"/>
    </row>
    <row r="44" spans="1:23" ht="45" customHeight="1">
      <c r="A44" s="14" t="s">
        <v>71</v>
      </c>
      <c r="B44" s="43" t="s">
        <v>70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60">
        <v>0</v>
      </c>
      <c r="J44" s="60">
        <v>0</v>
      </c>
      <c r="K44" s="60">
        <v>0</v>
      </c>
      <c r="L44" s="61">
        <v>0</v>
      </c>
      <c r="M44" s="60">
        <v>0</v>
      </c>
      <c r="N44" s="60">
        <v>0</v>
      </c>
      <c r="O44" s="60">
        <v>0</v>
      </c>
      <c r="P44" s="60">
        <v>0</v>
      </c>
      <c r="Q44" s="60">
        <v>0</v>
      </c>
      <c r="R44" s="60">
        <v>0</v>
      </c>
      <c r="S44" s="60">
        <v>60000</v>
      </c>
      <c r="T44" s="9">
        <v>0</v>
      </c>
      <c r="U44" s="9">
        <v>0</v>
      </c>
      <c r="V44" s="10">
        <v>0</v>
      </c>
      <c r="W44" s="4"/>
    </row>
    <row r="45" spans="1:23" ht="33.75" customHeight="1">
      <c r="A45" s="14" t="s">
        <v>73</v>
      </c>
      <c r="B45" s="43" t="s">
        <v>72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60">
        <v>200000</v>
      </c>
      <c r="J45" s="60">
        <v>0</v>
      </c>
      <c r="K45" s="60">
        <v>0</v>
      </c>
      <c r="L45" s="61">
        <v>0</v>
      </c>
      <c r="M45" s="60">
        <v>0</v>
      </c>
      <c r="N45" s="60">
        <v>0</v>
      </c>
      <c r="O45" s="60">
        <v>0</v>
      </c>
      <c r="P45" s="60">
        <v>0</v>
      </c>
      <c r="Q45" s="60">
        <v>0</v>
      </c>
      <c r="R45" s="60">
        <v>0</v>
      </c>
      <c r="S45" s="60">
        <v>100000</v>
      </c>
      <c r="T45" s="9">
        <v>0</v>
      </c>
      <c r="U45" s="9">
        <v>0</v>
      </c>
      <c r="V45" s="10">
        <v>0</v>
      </c>
      <c r="W45" s="4"/>
    </row>
    <row r="46" spans="1:23" ht="22.5" customHeight="1">
      <c r="A46" s="14" t="s">
        <v>75</v>
      </c>
      <c r="B46" s="43" t="s">
        <v>74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60">
        <v>150000</v>
      </c>
      <c r="J46" s="60">
        <v>0</v>
      </c>
      <c r="K46" s="60">
        <v>0</v>
      </c>
      <c r="L46" s="61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92500</v>
      </c>
      <c r="T46" s="9">
        <v>0</v>
      </c>
      <c r="U46" s="9">
        <v>0</v>
      </c>
      <c r="V46" s="10">
        <v>0</v>
      </c>
      <c r="W46" s="4"/>
    </row>
    <row r="47" spans="1:23" ht="45" customHeight="1">
      <c r="A47" s="14" t="s">
        <v>77</v>
      </c>
      <c r="B47" s="43" t="s">
        <v>76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60">
        <v>50000</v>
      </c>
      <c r="J47" s="60">
        <v>0</v>
      </c>
      <c r="K47" s="60">
        <v>0</v>
      </c>
      <c r="L47" s="61">
        <v>0</v>
      </c>
      <c r="M47" s="60">
        <v>0</v>
      </c>
      <c r="N47" s="60">
        <v>0</v>
      </c>
      <c r="O47" s="60">
        <v>0</v>
      </c>
      <c r="P47" s="60">
        <v>0</v>
      </c>
      <c r="Q47" s="60">
        <v>0</v>
      </c>
      <c r="R47" s="60">
        <v>0</v>
      </c>
      <c r="S47" s="60">
        <v>19075.830000000002</v>
      </c>
      <c r="T47" s="9">
        <v>0</v>
      </c>
      <c r="U47" s="9">
        <v>0</v>
      </c>
      <c r="V47" s="10">
        <v>0</v>
      </c>
      <c r="W47" s="4"/>
    </row>
    <row r="48" spans="1:23" ht="22.5" customHeight="1">
      <c r="A48" s="14" t="s">
        <v>79</v>
      </c>
      <c r="B48" s="43" t="s">
        <v>78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60">
        <v>200000</v>
      </c>
      <c r="J48" s="60">
        <v>0</v>
      </c>
      <c r="K48" s="60">
        <v>0</v>
      </c>
      <c r="L48" s="61">
        <v>0</v>
      </c>
      <c r="M48" s="60">
        <v>0</v>
      </c>
      <c r="N48" s="60">
        <v>0</v>
      </c>
      <c r="O48" s="60">
        <v>0</v>
      </c>
      <c r="P48" s="60">
        <v>0</v>
      </c>
      <c r="Q48" s="60">
        <v>0</v>
      </c>
      <c r="R48" s="60">
        <v>0</v>
      </c>
      <c r="S48" s="60">
        <v>50000</v>
      </c>
      <c r="T48" s="9">
        <v>0</v>
      </c>
      <c r="U48" s="9">
        <v>0</v>
      </c>
      <c r="V48" s="10">
        <v>0</v>
      </c>
      <c r="W48" s="4"/>
    </row>
    <row r="49" spans="1:23" ht="56.25" customHeight="1">
      <c r="A49" s="14" t="s">
        <v>81</v>
      </c>
      <c r="B49" s="43" t="s">
        <v>80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60">
        <v>0</v>
      </c>
      <c r="J49" s="60">
        <v>0</v>
      </c>
      <c r="K49" s="60">
        <v>0</v>
      </c>
      <c r="L49" s="61">
        <v>0</v>
      </c>
      <c r="M49" s="60">
        <v>0</v>
      </c>
      <c r="N49" s="60">
        <v>0</v>
      </c>
      <c r="O49" s="60">
        <v>0</v>
      </c>
      <c r="P49" s="60">
        <v>0</v>
      </c>
      <c r="Q49" s="60">
        <v>0</v>
      </c>
      <c r="R49" s="60">
        <v>0</v>
      </c>
      <c r="S49" s="60">
        <v>88896.3</v>
      </c>
      <c r="T49" s="9">
        <v>0</v>
      </c>
      <c r="U49" s="9">
        <v>0</v>
      </c>
      <c r="V49" s="10">
        <v>0</v>
      </c>
      <c r="W49" s="4"/>
    </row>
    <row r="50" spans="1:23" ht="33.75" customHeight="1">
      <c r="A50" s="51" t="s">
        <v>83</v>
      </c>
      <c r="B50" s="43" t="s">
        <v>82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60">
        <v>2000000</v>
      </c>
      <c r="J50" s="60">
        <v>0</v>
      </c>
      <c r="K50" s="60">
        <v>0</v>
      </c>
      <c r="L50" s="61">
        <v>0</v>
      </c>
      <c r="M50" s="60">
        <v>0</v>
      </c>
      <c r="N50" s="60">
        <v>0</v>
      </c>
      <c r="O50" s="60">
        <v>0</v>
      </c>
      <c r="P50" s="60">
        <v>0</v>
      </c>
      <c r="Q50" s="60">
        <v>0</v>
      </c>
      <c r="R50" s="60">
        <v>0</v>
      </c>
      <c r="S50" s="60">
        <v>799294</v>
      </c>
      <c r="T50" s="9">
        <v>0</v>
      </c>
      <c r="U50" s="9">
        <v>0</v>
      </c>
      <c r="V50" s="10">
        <v>0</v>
      </c>
      <c r="W50" s="4"/>
    </row>
    <row r="51" spans="1:23" ht="15" customHeight="1">
      <c r="A51" s="47" t="s">
        <v>264</v>
      </c>
      <c r="B51" s="48" t="s">
        <v>84</v>
      </c>
      <c r="C51" s="49">
        <v>0</v>
      </c>
      <c r="D51" s="49">
        <v>0</v>
      </c>
      <c r="E51" s="49">
        <v>0</v>
      </c>
      <c r="F51" s="49">
        <v>0</v>
      </c>
      <c r="G51" s="49">
        <v>0</v>
      </c>
      <c r="H51" s="49">
        <v>0</v>
      </c>
      <c r="I51" s="59">
        <f>I52+I53</f>
        <v>0</v>
      </c>
      <c r="J51" s="59">
        <f t="shared" ref="J51:S51" si="15">J52+J53</f>
        <v>0</v>
      </c>
      <c r="K51" s="59">
        <f t="shared" si="15"/>
        <v>0</v>
      </c>
      <c r="L51" s="59">
        <f t="shared" si="15"/>
        <v>0</v>
      </c>
      <c r="M51" s="59">
        <f t="shared" si="15"/>
        <v>0</v>
      </c>
      <c r="N51" s="59">
        <f t="shared" si="15"/>
        <v>0</v>
      </c>
      <c r="O51" s="59">
        <f t="shared" si="15"/>
        <v>0</v>
      </c>
      <c r="P51" s="59">
        <f t="shared" si="15"/>
        <v>0</v>
      </c>
      <c r="Q51" s="59">
        <f t="shared" si="15"/>
        <v>0</v>
      </c>
      <c r="R51" s="59">
        <f t="shared" si="15"/>
        <v>0</v>
      </c>
      <c r="S51" s="59">
        <f t="shared" si="15"/>
        <v>35461.97</v>
      </c>
      <c r="T51" s="9">
        <v>0</v>
      </c>
      <c r="U51" s="9">
        <v>0</v>
      </c>
      <c r="V51" s="10">
        <v>0</v>
      </c>
      <c r="W51" s="4"/>
    </row>
    <row r="52" spans="1:23" ht="22.5" customHeight="1">
      <c r="A52" s="51" t="s">
        <v>265</v>
      </c>
      <c r="B52" s="43" t="s">
        <v>85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60">
        <v>0</v>
      </c>
      <c r="J52" s="60">
        <v>0</v>
      </c>
      <c r="K52" s="60">
        <v>0</v>
      </c>
      <c r="L52" s="61">
        <v>0</v>
      </c>
      <c r="M52" s="60">
        <v>0</v>
      </c>
      <c r="N52" s="60">
        <v>0</v>
      </c>
      <c r="O52" s="60">
        <v>0</v>
      </c>
      <c r="P52" s="60">
        <v>0</v>
      </c>
      <c r="Q52" s="60">
        <v>0</v>
      </c>
      <c r="R52" s="60">
        <v>0</v>
      </c>
      <c r="S52" s="60">
        <v>26893</v>
      </c>
      <c r="T52" s="9">
        <v>0</v>
      </c>
      <c r="U52" s="9">
        <v>0</v>
      </c>
      <c r="V52" s="10">
        <v>0</v>
      </c>
      <c r="W52" s="4"/>
    </row>
    <row r="53" spans="1:23" ht="22.5" customHeight="1">
      <c r="A53" s="51" t="s">
        <v>87</v>
      </c>
      <c r="B53" s="43" t="s">
        <v>86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60">
        <v>0</v>
      </c>
      <c r="J53" s="60">
        <v>0</v>
      </c>
      <c r="K53" s="60">
        <v>0</v>
      </c>
      <c r="L53" s="61">
        <v>0</v>
      </c>
      <c r="M53" s="60">
        <v>0</v>
      </c>
      <c r="N53" s="60">
        <v>0</v>
      </c>
      <c r="O53" s="60">
        <v>0</v>
      </c>
      <c r="P53" s="60">
        <v>0</v>
      </c>
      <c r="Q53" s="60">
        <v>0</v>
      </c>
      <c r="R53" s="60">
        <v>0</v>
      </c>
      <c r="S53" s="60">
        <v>8568.9699999999993</v>
      </c>
      <c r="T53" s="9">
        <v>0</v>
      </c>
      <c r="U53" s="9">
        <v>0</v>
      </c>
      <c r="V53" s="10">
        <v>0</v>
      </c>
      <c r="W53" s="4"/>
    </row>
    <row r="54" spans="1:23" ht="15" customHeight="1">
      <c r="A54" s="50" t="s">
        <v>89</v>
      </c>
      <c r="B54" s="45" t="s">
        <v>88</v>
      </c>
      <c r="C54" s="46">
        <v>0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58">
        <f>I55+I71+I73</f>
        <v>540017548.39999998</v>
      </c>
      <c r="J54" s="58">
        <f t="shared" ref="J54:V54" si="16">J55+J71+J73</f>
        <v>0</v>
      </c>
      <c r="K54" s="58">
        <f t="shared" si="16"/>
        <v>0</v>
      </c>
      <c r="L54" s="58">
        <f t="shared" si="16"/>
        <v>0</v>
      </c>
      <c r="M54" s="58">
        <f t="shared" si="16"/>
        <v>0</v>
      </c>
      <c r="N54" s="58">
        <f t="shared" si="16"/>
        <v>0</v>
      </c>
      <c r="O54" s="58">
        <f t="shared" si="16"/>
        <v>0</v>
      </c>
      <c r="P54" s="58">
        <f t="shared" si="16"/>
        <v>0</v>
      </c>
      <c r="Q54" s="58">
        <f t="shared" si="16"/>
        <v>0</v>
      </c>
      <c r="R54" s="58">
        <f t="shared" si="16"/>
        <v>0</v>
      </c>
      <c r="S54" s="58">
        <f t="shared" si="16"/>
        <v>540017548</v>
      </c>
      <c r="T54" s="46">
        <f t="shared" si="16"/>
        <v>0</v>
      </c>
      <c r="U54" s="46">
        <f t="shared" si="16"/>
        <v>0</v>
      </c>
      <c r="V54" s="46">
        <f t="shared" si="16"/>
        <v>0</v>
      </c>
      <c r="W54" s="4"/>
    </row>
    <row r="55" spans="1:23" ht="22.5" customHeight="1">
      <c r="A55" s="47" t="s">
        <v>91</v>
      </c>
      <c r="B55" s="45" t="s">
        <v>90</v>
      </c>
      <c r="C55" s="46">
        <v>0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58">
        <f>I56+I59+I64+I69</f>
        <v>539017548.39999998</v>
      </c>
      <c r="J55" s="58">
        <f t="shared" ref="J55:S55" si="17">J56+J59+J64+J69</f>
        <v>0</v>
      </c>
      <c r="K55" s="58">
        <f t="shared" si="17"/>
        <v>0</v>
      </c>
      <c r="L55" s="58">
        <f t="shared" si="17"/>
        <v>0</v>
      </c>
      <c r="M55" s="58">
        <f t="shared" si="17"/>
        <v>0</v>
      </c>
      <c r="N55" s="58">
        <f t="shared" si="17"/>
        <v>0</v>
      </c>
      <c r="O55" s="58">
        <f t="shared" si="17"/>
        <v>0</v>
      </c>
      <c r="P55" s="58">
        <f t="shared" si="17"/>
        <v>0</v>
      </c>
      <c r="Q55" s="58">
        <f t="shared" si="17"/>
        <v>0</v>
      </c>
      <c r="R55" s="58">
        <f t="shared" si="17"/>
        <v>0</v>
      </c>
      <c r="S55" s="58">
        <f t="shared" si="17"/>
        <v>539017548</v>
      </c>
      <c r="T55" s="9">
        <v>0</v>
      </c>
      <c r="U55" s="9">
        <v>0</v>
      </c>
      <c r="V55" s="10">
        <v>0</v>
      </c>
      <c r="W55" s="4"/>
    </row>
    <row r="56" spans="1:23" ht="22.5" customHeight="1">
      <c r="A56" s="47" t="s">
        <v>266</v>
      </c>
      <c r="B56" s="48" t="s">
        <v>92</v>
      </c>
      <c r="C56" s="49">
        <v>0</v>
      </c>
      <c r="D56" s="49">
        <v>0</v>
      </c>
      <c r="E56" s="49">
        <v>0</v>
      </c>
      <c r="F56" s="49">
        <v>0</v>
      </c>
      <c r="G56" s="49">
        <v>0</v>
      </c>
      <c r="H56" s="49">
        <v>0</v>
      </c>
      <c r="I56" s="59">
        <f>I57+I58</f>
        <v>213746175</v>
      </c>
      <c r="J56" s="59">
        <f t="shared" ref="J56:S56" si="18">J57+J58</f>
        <v>0</v>
      </c>
      <c r="K56" s="59">
        <f t="shared" si="18"/>
        <v>0</v>
      </c>
      <c r="L56" s="59">
        <f t="shared" si="18"/>
        <v>0</v>
      </c>
      <c r="M56" s="59">
        <f t="shared" si="18"/>
        <v>0</v>
      </c>
      <c r="N56" s="59">
        <f t="shared" si="18"/>
        <v>0</v>
      </c>
      <c r="O56" s="59">
        <f t="shared" si="18"/>
        <v>0</v>
      </c>
      <c r="P56" s="59">
        <f t="shared" si="18"/>
        <v>0</v>
      </c>
      <c r="Q56" s="59">
        <f t="shared" si="18"/>
        <v>0</v>
      </c>
      <c r="R56" s="59">
        <f t="shared" si="18"/>
        <v>0</v>
      </c>
      <c r="S56" s="59">
        <f t="shared" si="18"/>
        <v>213746175</v>
      </c>
      <c r="T56" s="9">
        <v>0</v>
      </c>
      <c r="U56" s="9">
        <v>0</v>
      </c>
      <c r="V56" s="10">
        <v>0</v>
      </c>
      <c r="W56" s="4"/>
    </row>
    <row r="57" spans="1:23" ht="22.5" customHeight="1">
      <c r="A57" s="51" t="s">
        <v>267</v>
      </c>
      <c r="B57" s="43" t="s">
        <v>93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60">
        <v>11564040</v>
      </c>
      <c r="J57" s="60">
        <v>0</v>
      </c>
      <c r="K57" s="60">
        <v>0</v>
      </c>
      <c r="L57" s="61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11564040</v>
      </c>
      <c r="T57" s="9">
        <v>0</v>
      </c>
      <c r="U57" s="9">
        <v>0</v>
      </c>
      <c r="V57" s="10">
        <v>0</v>
      </c>
      <c r="W57" s="4"/>
    </row>
    <row r="58" spans="1:23" ht="33" customHeight="1">
      <c r="A58" s="51" t="s">
        <v>268</v>
      </c>
      <c r="B58" s="43" t="s">
        <v>94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60">
        <v>202182135</v>
      </c>
      <c r="J58" s="60">
        <v>0</v>
      </c>
      <c r="K58" s="60">
        <v>0</v>
      </c>
      <c r="L58" s="61">
        <v>0</v>
      </c>
      <c r="M58" s="60">
        <v>0</v>
      </c>
      <c r="N58" s="60">
        <v>0</v>
      </c>
      <c r="O58" s="60">
        <v>0</v>
      </c>
      <c r="P58" s="60">
        <v>0</v>
      </c>
      <c r="Q58" s="60">
        <v>0</v>
      </c>
      <c r="R58" s="60">
        <v>0</v>
      </c>
      <c r="S58" s="60">
        <v>202182135</v>
      </c>
      <c r="T58" s="9">
        <v>0</v>
      </c>
      <c r="U58" s="9">
        <v>0</v>
      </c>
      <c r="V58" s="10">
        <v>0</v>
      </c>
      <c r="W58" s="4"/>
    </row>
    <row r="59" spans="1:23" ht="22.5" customHeight="1">
      <c r="A59" s="47" t="s">
        <v>96</v>
      </c>
      <c r="B59" s="48" t="s">
        <v>95</v>
      </c>
      <c r="C59" s="49">
        <v>0</v>
      </c>
      <c r="D59" s="49">
        <v>0</v>
      </c>
      <c r="E59" s="49">
        <v>0</v>
      </c>
      <c r="F59" s="49">
        <v>0</v>
      </c>
      <c r="G59" s="49">
        <v>0</v>
      </c>
      <c r="H59" s="49">
        <v>0</v>
      </c>
      <c r="I59" s="59">
        <f>I60+I61+I62+I63</f>
        <v>26416967</v>
      </c>
      <c r="J59" s="59">
        <f t="shared" ref="J59:S59" si="19">J60+J61+J62+J63</f>
        <v>0</v>
      </c>
      <c r="K59" s="59">
        <f t="shared" si="19"/>
        <v>0</v>
      </c>
      <c r="L59" s="59">
        <f t="shared" si="19"/>
        <v>0</v>
      </c>
      <c r="M59" s="59">
        <f t="shared" si="19"/>
        <v>0</v>
      </c>
      <c r="N59" s="59">
        <f t="shared" si="19"/>
        <v>0</v>
      </c>
      <c r="O59" s="59">
        <f t="shared" si="19"/>
        <v>0</v>
      </c>
      <c r="P59" s="59">
        <f t="shared" si="19"/>
        <v>0</v>
      </c>
      <c r="Q59" s="59">
        <f t="shared" si="19"/>
        <v>0</v>
      </c>
      <c r="R59" s="59">
        <f t="shared" si="19"/>
        <v>0</v>
      </c>
      <c r="S59" s="59">
        <f t="shared" si="19"/>
        <v>26416967</v>
      </c>
      <c r="T59" s="9">
        <v>0</v>
      </c>
      <c r="U59" s="9">
        <v>0</v>
      </c>
      <c r="V59" s="10">
        <v>0</v>
      </c>
      <c r="W59" s="4"/>
    </row>
    <row r="60" spans="1:23" ht="22.5" customHeight="1">
      <c r="A60" s="14" t="s">
        <v>98</v>
      </c>
      <c r="B60" s="43" t="s">
        <v>97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60">
        <v>12674794</v>
      </c>
      <c r="J60" s="60">
        <v>0</v>
      </c>
      <c r="K60" s="60">
        <v>0</v>
      </c>
      <c r="L60" s="61">
        <v>0</v>
      </c>
      <c r="M60" s="60">
        <v>0</v>
      </c>
      <c r="N60" s="60">
        <v>0</v>
      </c>
      <c r="O60" s="60">
        <v>0</v>
      </c>
      <c r="P60" s="60">
        <v>0</v>
      </c>
      <c r="Q60" s="60">
        <v>0</v>
      </c>
      <c r="R60" s="60">
        <v>0</v>
      </c>
      <c r="S60" s="60">
        <v>12674794</v>
      </c>
      <c r="T60" s="9">
        <v>0</v>
      </c>
      <c r="U60" s="9">
        <v>0</v>
      </c>
      <c r="V60" s="10">
        <v>0</v>
      </c>
      <c r="W60" s="4"/>
    </row>
    <row r="61" spans="1:23" ht="45" customHeight="1">
      <c r="A61" s="14" t="s">
        <v>99</v>
      </c>
      <c r="B61" s="43" t="s">
        <v>100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60">
        <v>871360</v>
      </c>
      <c r="J61" s="60">
        <v>0</v>
      </c>
      <c r="K61" s="60">
        <v>0</v>
      </c>
      <c r="L61" s="61">
        <v>0</v>
      </c>
      <c r="M61" s="60">
        <v>0</v>
      </c>
      <c r="N61" s="60">
        <v>0</v>
      </c>
      <c r="O61" s="60">
        <v>0</v>
      </c>
      <c r="P61" s="60">
        <v>0</v>
      </c>
      <c r="Q61" s="60">
        <v>0</v>
      </c>
      <c r="R61" s="60">
        <v>0</v>
      </c>
      <c r="S61" s="60">
        <v>871360</v>
      </c>
      <c r="T61" s="9">
        <v>0</v>
      </c>
      <c r="U61" s="9">
        <v>0</v>
      </c>
      <c r="V61" s="10">
        <v>0</v>
      </c>
      <c r="W61" s="4"/>
    </row>
    <row r="62" spans="1:23" ht="67.5" customHeight="1">
      <c r="A62" s="14" t="s">
        <v>101</v>
      </c>
      <c r="B62" s="43" t="s">
        <v>102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60">
        <v>440000</v>
      </c>
      <c r="J62" s="60">
        <v>0</v>
      </c>
      <c r="K62" s="60">
        <v>0</v>
      </c>
      <c r="L62" s="61">
        <v>0</v>
      </c>
      <c r="M62" s="60">
        <v>0</v>
      </c>
      <c r="N62" s="60">
        <v>0</v>
      </c>
      <c r="O62" s="60">
        <v>0</v>
      </c>
      <c r="P62" s="60">
        <v>0</v>
      </c>
      <c r="Q62" s="60">
        <v>0</v>
      </c>
      <c r="R62" s="60">
        <v>0</v>
      </c>
      <c r="S62" s="60">
        <v>440000</v>
      </c>
      <c r="T62" s="9">
        <v>0</v>
      </c>
      <c r="U62" s="9">
        <v>0</v>
      </c>
      <c r="V62" s="10">
        <v>0</v>
      </c>
      <c r="W62" s="4"/>
    </row>
    <row r="63" spans="1:23" ht="15" customHeight="1">
      <c r="A63" s="51" t="s">
        <v>104</v>
      </c>
      <c r="B63" s="43" t="s">
        <v>103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60">
        <v>12430813</v>
      </c>
      <c r="J63" s="60">
        <v>0</v>
      </c>
      <c r="K63" s="60">
        <v>0</v>
      </c>
      <c r="L63" s="61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12430813</v>
      </c>
      <c r="T63" s="9">
        <v>0</v>
      </c>
      <c r="U63" s="9">
        <v>0</v>
      </c>
      <c r="V63" s="10">
        <v>0</v>
      </c>
      <c r="W63" s="4"/>
    </row>
    <row r="64" spans="1:23" ht="22.5" customHeight="1">
      <c r="A64" s="47" t="s">
        <v>106</v>
      </c>
      <c r="B64" s="48" t="s">
        <v>105</v>
      </c>
      <c r="C64" s="49">
        <v>0</v>
      </c>
      <c r="D64" s="49">
        <v>0</v>
      </c>
      <c r="E64" s="49">
        <v>0</v>
      </c>
      <c r="F64" s="49">
        <v>0</v>
      </c>
      <c r="G64" s="49">
        <v>0</v>
      </c>
      <c r="H64" s="49">
        <v>0</v>
      </c>
      <c r="I64" s="59">
        <f>I65+I66+I67+I68</f>
        <v>287223663.39999998</v>
      </c>
      <c r="J64" s="59">
        <f t="shared" ref="J64:V64" si="20">J65+J66+J67+J68</f>
        <v>0</v>
      </c>
      <c r="K64" s="59">
        <f t="shared" si="20"/>
        <v>0</v>
      </c>
      <c r="L64" s="59">
        <f t="shared" si="20"/>
        <v>0</v>
      </c>
      <c r="M64" s="59">
        <f t="shared" si="20"/>
        <v>0</v>
      </c>
      <c r="N64" s="59">
        <f t="shared" si="20"/>
        <v>0</v>
      </c>
      <c r="O64" s="59">
        <f t="shared" si="20"/>
        <v>0</v>
      </c>
      <c r="P64" s="59">
        <f t="shared" si="20"/>
        <v>0</v>
      </c>
      <c r="Q64" s="59">
        <f t="shared" si="20"/>
        <v>0</v>
      </c>
      <c r="R64" s="59">
        <f t="shared" si="20"/>
        <v>0</v>
      </c>
      <c r="S64" s="59">
        <f t="shared" si="20"/>
        <v>287223663</v>
      </c>
      <c r="T64" s="59">
        <f t="shared" si="20"/>
        <v>0</v>
      </c>
      <c r="U64" s="59">
        <f t="shared" si="20"/>
        <v>0</v>
      </c>
      <c r="V64" s="59">
        <f t="shared" si="20"/>
        <v>0</v>
      </c>
      <c r="W64" s="4"/>
    </row>
    <row r="65" spans="1:23" ht="33.75" customHeight="1">
      <c r="A65" s="14" t="s">
        <v>108</v>
      </c>
      <c r="B65" s="43" t="s">
        <v>107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60">
        <v>10972486.4</v>
      </c>
      <c r="J65" s="60">
        <v>0</v>
      </c>
      <c r="K65" s="60">
        <v>0</v>
      </c>
      <c r="L65" s="61">
        <v>0</v>
      </c>
      <c r="M65" s="60">
        <v>0</v>
      </c>
      <c r="N65" s="60">
        <v>0</v>
      </c>
      <c r="O65" s="60">
        <v>0</v>
      </c>
      <c r="P65" s="60">
        <v>0</v>
      </c>
      <c r="Q65" s="60">
        <v>0</v>
      </c>
      <c r="R65" s="60">
        <v>0</v>
      </c>
      <c r="S65" s="60">
        <v>10972486</v>
      </c>
      <c r="T65" s="9">
        <v>0</v>
      </c>
      <c r="U65" s="9">
        <v>0</v>
      </c>
      <c r="V65" s="10">
        <v>0</v>
      </c>
      <c r="W65" s="4"/>
    </row>
    <row r="66" spans="1:23" ht="56.25" customHeight="1">
      <c r="A66" s="14" t="s">
        <v>110</v>
      </c>
      <c r="B66" s="43" t="s">
        <v>109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60">
        <v>5651388.3600000003</v>
      </c>
      <c r="J66" s="60">
        <v>0</v>
      </c>
      <c r="K66" s="60">
        <v>0</v>
      </c>
      <c r="L66" s="61">
        <v>0</v>
      </c>
      <c r="M66" s="60">
        <v>0</v>
      </c>
      <c r="N66" s="60">
        <v>0</v>
      </c>
      <c r="O66" s="60">
        <v>0</v>
      </c>
      <c r="P66" s="60">
        <v>0</v>
      </c>
      <c r="Q66" s="60">
        <v>0</v>
      </c>
      <c r="R66" s="60">
        <v>0</v>
      </c>
      <c r="S66" s="60">
        <v>5651388</v>
      </c>
      <c r="T66" s="9">
        <v>0</v>
      </c>
      <c r="U66" s="9">
        <v>0</v>
      </c>
      <c r="V66" s="10">
        <v>0</v>
      </c>
      <c r="W66" s="4"/>
    </row>
    <row r="67" spans="1:23" ht="45" customHeight="1">
      <c r="A67" s="14" t="s">
        <v>112</v>
      </c>
      <c r="B67" s="43" t="s">
        <v>111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60">
        <v>4527600</v>
      </c>
      <c r="J67" s="60">
        <v>0</v>
      </c>
      <c r="K67" s="60">
        <v>0</v>
      </c>
      <c r="L67" s="61">
        <v>0</v>
      </c>
      <c r="M67" s="60">
        <v>0</v>
      </c>
      <c r="N67" s="60">
        <v>0</v>
      </c>
      <c r="O67" s="60">
        <v>0</v>
      </c>
      <c r="P67" s="60">
        <v>0</v>
      </c>
      <c r="Q67" s="60">
        <v>0</v>
      </c>
      <c r="R67" s="60">
        <v>0</v>
      </c>
      <c r="S67" s="60">
        <v>4527600</v>
      </c>
      <c r="T67" s="9">
        <v>0</v>
      </c>
      <c r="U67" s="9">
        <v>0</v>
      </c>
      <c r="V67" s="10">
        <v>0</v>
      </c>
      <c r="W67" s="4"/>
    </row>
    <row r="68" spans="1:23" ht="15" customHeight="1">
      <c r="A68" s="14" t="s">
        <v>114</v>
      </c>
      <c r="B68" s="43" t="s">
        <v>113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60">
        <v>266072188.63999999</v>
      </c>
      <c r="J68" s="60">
        <v>0</v>
      </c>
      <c r="K68" s="60">
        <v>0</v>
      </c>
      <c r="L68" s="61">
        <v>0</v>
      </c>
      <c r="M68" s="60">
        <v>0</v>
      </c>
      <c r="N68" s="60">
        <v>0</v>
      </c>
      <c r="O68" s="60">
        <v>0</v>
      </c>
      <c r="P68" s="60">
        <v>0</v>
      </c>
      <c r="Q68" s="60">
        <v>0</v>
      </c>
      <c r="R68" s="60">
        <v>0</v>
      </c>
      <c r="S68" s="60">
        <v>266072189</v>
      </c>
      <c r="T68" s="9">
        <v>0</v>
      </c>
      <c r="U68" s="9">
        <v>0</v>
      </c>
      <c r="V68" s="10">
        <v>0</v>
      </c>
      <c r="W68" s="4"/>
    </row>
    <row r="69" spans="1:23" ht="15" customHeight="1">
      <c r="A69" s="47" t="s">
        <v>116</v>
      </c>
      <c r="B69" s="48" t="s">
        <v>115</v>
      </c>
      <c r="C69" s="49">
        <v>0</v>
      </c>
      <c r="D69" s="49">
        <v>0</v>
      </c>
      <c r="E69" s="49">
        <v>0</v>
      </c>
      <c r="F69" s="49">
        <v>0</v>
      </c>
      <c r="G69" s="49">
        <v>0</v>
      </c>
      <c r="H69" s="49">
        <v>0</v>
      </c>
      <c r="I69" s="59">
        <f>I70</f>
        <v>11630743</v>
      </c>
      <c r="J69" s="59">
        <f t="shared" ref="J69:V69" si="21">J70</f>
        <v>0</v>
      </c>
      <c r="K69" s="59">
        <f t="shared" si="21"/>
        <v>0</v>
      </c>
      <c r="L69" s="59">
        <f t="shared" si="21"/>
        <v>0</v>
      </c>
      <c r="M69" s="59">
        <f t="shared" si="21"/>
        <v>0</v>
      </c>
      <c r="N69" s="59">
        <f t="shared" si="21"/>
        <v>0</v>
      </c>
      <c r="O69" s="59">
        <f t="shared" si="21"/>
        <v>0</v>
      </c>
      <c r="P69" s="59">
        <f t="shared" si="21"/>
        <v>0</v>
      </c>
      <c r="Q69" s="59">
        <f t="shared" si="21"/>
        <v>0</v>
      </c>
      <c r="R69" s="59">
        <f t="shared" si="21"/>
        <v>0</v>
      </c>
      <c r="S69" s="59">
        <f t="shared" si="21"/>
        <v>11630743</v>
      </c>
      <c r="T69" s="49">
        <f t="shared" si="21"/>
        <v>0</v>
      </c>
      <c r="U69" s="49">
        <f t="shared" si="21"/>
        <v>0</v>
      </c>
      <c r="V69" s="49">
        <f t="shared" si="21"/>
        <v>0</v>
      </c>
      <c r="W69" s="4"/>
    </row>
    <row r="70" spans="1:23" ht="56.25" customHeight="1">
      <c r="A70" s="14" t="s">
        <v>118</v>
      </c>
      <c r="B70" s="43" t="s">
        <v>117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60">
        <v>11630743</v>
      </c>
      <c r="J70" s="60">
        <v>0</v>
      </c>
      <c r="K70" s="60">
        <v>0</v>
      </c>
      <c r="L70" s="61">
        <v>0</v>
      </c>
      <c r="M70" s="60">
        <v>0</v>
      </c>
      <c r="N70" s="60">
        <v>0</v>
      </c>
      <c r="O70" s="60">
        <v>0</v>
      </c>
      <c r="P70" s="60">
        <v>0</v>
      </c>
      <c r="Q70" s="60">
        <v>0</v>
      </c>
      <c r="R70" s="60">
        <v>0</v>
      </c>
      <c r="S70" s="60">
        <v>11630743</v>
      </c>
      <c r="T70" s="9">
        <v>0</v>
      </c>
      <c r="U70" s="9">
        <v>0</v>
      </c>
      <c r="V70" s="10">
        <v>0</v>
      </c>
      <c r="W70" s="4"/>
    </row>
    <row r="71" spans="1:23" ht="15" customHeight="1">
      <c r="A71" s="47" t="s">
        <v>120</v>
      </c>
      <c r="B71" s="48" t="s">
        <v>119</v>
      </c>
      <c r="C71" s="49">
        <v>0</v>
      </c>
      <c r="D71" s="49">
        <v>0</v>
      </c>
      <c r="E71" s="49">
        <v>0</v>
      </c>
      <c r="F71" s="49">
        <v>0</v>
      </c>
      <c r="G71" s="49">
        <v>0</v>
      </c>
      <c r="H71" s="49">
        <v>0</v>
      </c>
      <c r="I71" s="59">
        <f>I72</f>
        <v>1000000</v>
      </c>
      <c r="J71" s="59">
        <f t="shared" ref="J71:S71" si="22">J72</f>
        <v>0</v>
      </c>
      <c r="K71" s="59">
        <f t="shared" si="22"/>
        <v>0</v>
      </c>
      <c r="L71" s="59">
        <f t="shared" si="22"/>
        <v>0</v>
      </c>
      <c r="M71" s="59">
        <f t="shared" si="22"/>
        <v>0</v>
      </c>
      <c r="N71" s="59">
        <f t="shared" si="22"/>
        <v>0</v>
      </c>
      <c r="O71" s="59">
        <f t="shared" si="22"/>
        <v>0</v>
      </c>
      <c r="P71" s="59">
        <f t="shared" si="22"/>
        <v>0</v>
      </c>
      <c r="Q71" s="59">
        <f t="shared" si="22"/>
        <v>0</v>
      </c>
      <c r="R71" s="59">
        <f t="shared" si="22"/>
        <v>0</v>
      </c>
      <c r="S71" s="59">
        <f t="shared" si="22"/>
        <v>1000000</v>
      </c>
      <c r="T71" s="9">
        <v>0</v>
      </c>
      <c r="U71" s="9">
        <v>0</v>
      </c>
      <c r="V71" s="10">
        <v>0</v>
      </c>
      <c r="W71" s="4"/>
    </row>
    <row r="72" spans="1:23" ht="56.25" customHeight="1">
      <c r="A72" s="51" t="s">
        <v>122</v>
      </c>
      <c r="B72" s="43" t="s">
        <v>121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60">
        <v>1000000</v>
      </c>
      <c r="J72" s="60">
        <v>0</v>
      </c>
      <c r="K72" s="60">
        <v>0</v>
      </c>
      <c r="L72" s="61">
        <v>0</v>
      </c>
      <c r="M72" s="60">
        <v>0</v>
      </c>
      <c r="N72" s="60">
        <v>0</v>
      </c>
      <c r="O72" s="60">
        <v>0</v>
      </c>
      <c r="P72" s="60">
        <v>0</v>
      </c>
      <c r="Q72" s="60">
        <v>0</v>
      </c>
      <c r="R72" s="60">
        <v>0</v>
      </c>
      <c r="S72" s="60">
        <v>1000000</v>
      </c>
      <c r="T72" s="9">
        <v>0</v>
      </c>
      <c r="U72" s="9">
        <v>0</v>
      </c>
      <c r="V72" s="10">
        <v>0</v>
      </c>
      <c r="W72" s="4"/>
    </row>
    <row r="73" spans="1:23" ht="33.75" customHeight="1">
      <c r="A73" s="47" t="s">
        <v>124</v>
      </c>
      <c r="B73" s="48" t="s">
        <v>123</v>
      </c>
      <c r="C73" s="49">
        <v>0</v>
      </c>
      <c r="D73" s="49">
        <v>0</v>
      </c>
      <c r="E73" s="49">
        <v>0</v>
      </c>
      <c r="F73" s="49">
        <v>0</v>
      </c>
      <c r="G73" s="49">
        <v>0</v>
      </c>
      <c r="H73" s="49">
        <v>0</v>
      </c>
      <c r="I73" s="59">
        <f>I74</f>
        <v>0</v>
      </c>
      <c r="J73" s="59">
        <f t="shared" ref="J73:V73" si="23">J74</f>
        <v>0</v>
      </c>
      <c r="K73" s="59">
        <f t="shared" si="23"/>
        <v>0</v>
      </c>
      <c r="L73" s="59">
        <f t="shared" si="23"/>
        <v>0</v>
      </c>
      <c r="M73" s="59">
        <f t="shared" si="23"/>
        <v>0</v>
      </c>
      <c r="N73" s="59">
        <f t="shared" si="23"/>
        <v>0</v>
      </c>
      <c r="O73" s="59">
        <f t="shared" si="23"/>
        <v>0</v>
      </c>
      <c r="P73" s="59">
        <f t="shared" si="23"/>
        <v>0</v>
      </c>
      <c r="Q73" s="59">
        <f t="shared" si="23"/>
        <v>0</v>
      </c>
      <c r="R73" s="59">
        <f t="shared" si="23"/>
        <v>0</v>
      </c>
      <c r="S73" s="59">
        <f t="shared" si="23"/>
        <v>0</v>
      </c>
      <c r="T73" s="49">
        <f t="shared" si="23"/>
        <v>0</v>
      </c>
      <c r="U73" s="49">
        <f t="shared" si="23"/>
        <v>0</v>
      </c>
      <c r="V73" s="49">
        <f t="shared" si="23"/>
        <v>0</v>
      </c>
      <c r="W73" s="4"/>
    </row>
    <row r="74" spans="1:23" ht="33.75" customHeight="1">
      <c r="A74" s="14" t="s">
        <v>126</v>
      </c>
      <c r="B74" s="43" t="s">
        <v>125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60">
        <v>0</v>
      </c>
      <c r="J74" s="60">
        <v>0</v>
      </c>
      <c r="K74" s="60">
        <v>0</v>
      </c>
      <c r="L74" s="61">
        <v>0</v>
      </c>
      <c r="M74" s="60">
        <v>0</v>
      </c>
      <c r="N74" s="60">
        <v>0</v>
      </c>
      <c r="O74" s="60">
        <v>0</v>
      </c>
      <c r="P74" s="60">
        <v>0</v>
      </c>
      <c r="Q74" s="60">
        <v>0</v>
      </c>
      <c r="R74" s="60">
        <v>0</v>
      </c>
      <c r="S74" s="60">
        <v>0</v>
      </c>
      <c r="T74" s="9">
        <v>0</v>
      </c>
      <c r="U74" s="9">
        <v>0</v>
      </c>
      <c r="V74" s="10">
        <v>0</v>
      </c>
      <c r="W74" s="4"/>
    </row>
    <row r="75" spans="1:23" hidden="1">
      <c r="B75" s="5"/>
      <c r="C75" s="15" t="s">
        <v>127</v>
      </c>
      <c r="D75" s="15" t="s">
        <v>127</v>
      </c>
      <c r="E75" s="15" t="s">
        <v>127</v>
      </c>
      <c r="F75" s="15" t="s">
        <v>127</v>
      </c>
      <c r="G75" s="15" t="s">
        <v>127</v>
      </c>
      <c r="H75" s="15" t="s">
        <v>127</v>
      </c>
      <c r="I75" s="15"/>
      <c r="J75" s="15" t="s">
        <v>127</v>
      </c>
      <c r="K75" s="15" t="s">
        <v>127</v>
      </c>
      <c r="L75" s="15" t="s">
        <v>127</v>
      </c>
      <c r="M75" s="15" t="s">
        <v>127</v>
      </c>
      <c r="N75" s="15" t="s">
        <v>127</v>
      </c>
      <c r="O75" s="15" t="s">
        <v>127</v>
      </c>
      <c r="P75" s="15" t="s">
        <v>127</v>
      </c>
      <c r="Q75" s="15" t="s">
        <v>127</v>
      </c>
      <c r="R75" s="15" t="s">
        <v>127</v>
      </c>
      <c r="S75" s="15"/>
      <c r="T75" s="15" t="s">
        <v>127</v>
      </c>
      <c r="U75" s="15" t="s">
        <v>127</v>
      </c>
      <c r="V75" s="15" t="s">
        <v>127</v>
      </c>
      <c r="W75" s="2" t="s">
        <v>128</v>
      </c>
    </row>
  </sheetData>
  <mergeCells count="5">
    <mergeCell ref="A3:A4"/>
    <mergeCell ref="I3:I4"/>
    <mergeCell ref="S3:S4"/>
    <mergeCell ref="A2:S2"/>
    <mergeCell ref="B3:B4"/>
  </mergeCells>
  <pageMargins left="0.78740157480314965" right="0.39370078740157483" top="0.59055118110236227" bottom="0.39370078740157483" header="0" footer="0"/>
  <pageSetup paperSize="9" scale="89" fitToHeight="0" orientation="portrait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7"/>
  <sheetViews>
    <sheetView topLeftCell="A25" zoomScaleNormal="100" workbookViewId="0">
      <selection activeCell="X13" sqref="X13"/>
    </sheetView>
  </sheetViews>
  <sheetFormatPr defaultRowHeight="15"/>
  <cols>
    <col min="1" max="1" width="23" style="1" customWidth="1"/>
    <col min="2" max="2" width="49.28515625" style="1" customWidth="1"/>
    <col min="3" max="8" width="9.140625" style="1" hidden="1"/>
    <col min="9" max="9" width="12.7109375" style="1" customWidth="1"/>
    <col min="10" max="18" width="9.140625" style="1" hidden="1"/>
    <col min="19" max="19" width="14.7109375" style="1" customWidth="1"/>
    <col min="20" max="22" width="9.140625" style="1" hidden="1"/>
    <col min="23" max="23" width="9.7109375" style="1" customWidth="1"/>
    <col min="24" max="16384" width="9.140625" style="1"/>
  </cols>
  <sheetData>
    <row r="1" spans="1:23" ht="7.5" customHeight="1">
      <c r="B1" s="16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4.1" customHeight="1">
      <c r="A2" s="106" t="s">
        <v>269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2"/>
      <c r="U2" s="2"/>
      <c r="V2" s="2"/>
      <c r="W2" s="2"/>
    </row>
    <row r="3" spans="1:23" ht="12.95" customHeight="1">
      <c r="B3" s="72"/>
      <c r="C3" s="69"/>
      <c r="D3" s="69"/>
      <c r="E3" s="69"/>
      <c r="F3" s="69"/>
      <c r="G3" s="69"/>
      <c r="H3" s="69"/>
      <c r="I3" s="69"/>
      <c r="J3" s="69"/>
      <c r="K3" s="69"/>
      <c r="L3" s="69"/>
      <c r="M3" s="70"/>
      <c r="N3" s="71"/>
      <c r="O3" s="71"/>
      <c r="P3" s="71"/>
      <c r="Q3" s="71"/>
      <c r="R3" s="71"/>
      <c r="S3" s="71"/>
      <c r="T3" s="71"/>
      <c r="U3" s="71"/>
      <c r="V3" s="71"/>
      <c r="W3" s="2"/>
    </row>
    <row r="4" spans="1:23" ht="11.45" customHeight="1">
      <c r="A4" s="107" t="s">
        <v>129</v>
      </c>
      <c r="B4" s="107" t="s">
        <v>0</v>
      </c>
      <c r="C4" s="109" t="s">
        <v>270</v>
      </c>
      <c r="D4" s="109"/>
      <c r="E4" s="109"/>
      <c r="F4" s="109"/>
      <c r="G4" s="109"/>
      <c r="H4" s="109"/>
      <c r="I4" s="109"/>
      <c r="J4" s="109"/>
      <c r="K4" s="109"/>
      <c r="L4" s="109"/>
      <c r="M4" s="99" t="s">
        <v>271</v>
      </c>
      <c r="N4" s="99"/>
      <c r="O4" s="99"/>
      <c r="P4" s="99"/>
      <c r="Q4" s="99"/>
      <c r="R4" s="99"/>
      <c r="S4" s="114" t="s">
        <v>271</v>
      </c>
      <c r="T4" s="99"/>
      <c r="U4" s="99"/>
      <c r="V4" s="99"/>
      <c r="W4" s="35"/>
    </row>
    <row r="5" spans="1:23" ht="51.75" customHeight="1">
      <c r="A5" s="108"/>
      <c r="B5" s="108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99"/>
      <c r="N5" s="99"/>
      <c r="O5" s="99"/>
      <c r="P5" s="99"/>
      <c r="Q5" s="99"/>
      <c r="R5" s="99"/>
      <c r="S5" s="113"/>
      <c r="T5" s="99"/>
      <c r="U5" s="99"/>
      <c r="V5" s="99"/>
      <c r="W5" s="35"/>
    </row>
    <row r="6" spans="1:23" ht="30" customHeight="1">
      <c r="A6" s="63"/>
      <c r="B6" s="64" t="s">
        <v>130</v>
      </c>
      <c r="C6" s="65">
        <v>0</v>
      </c>
      <c r="D6" s="65">
        <v>0</v>
      </c>
      <c r="E6" s="65">
        <v>0</v>
      </c>
      <c r="F6" s="65">
        <v>0</v>
      </c>
      <c r="G6" s="65">
        <v>0</v>
      </c>
      <c r="H6" s="65">
        <v>0</v>
      </c>
      <c r="I6" s="73">
        <f>I8+I16+I18+I20+I25+I27+I33+I36+I39+I44+I47+I49+I51</f>
        <v>719806780.39999998</v>
      </c>
      <c r="J6" s="73">
        <f t="shared" ref="J6:S6" si="0">J8+J16+J18+J20+J25+J27+J33+J36+J39+J44+J47+J49+J51</f>
        <v>0</v>
      </c>
      <c r="K6" s="73">
        <f t="shared" si="0"/>
        <v>0</v>
      </c>
      <c r="L6" s="73">
        <f t="shared" si="0"/>
        <v>0</v>
      </c>
      <c r="M6" s="73">
        <f t="shared" si="0"/>
        <v>0</v>
      </c>
      <c r="N6" s="73">
        <f t="shared" si="0"/>
        <v>0</v>
      </c>
      <c r="O6" s="73">
        <f t="shared" si="0"/>
        <v>0</v>
      </c>
      <c r="P6" s="73">
        <f t="shared" si="0"/>
        <v>0</v>
      </c>
      <c r="Q6" s="73">
        <f t="shared" si="0"/>
        <v>0</v>
      </c>
      <c r="R6" s="73">
        <f t="shared" si="0"/>
        <v>0</v>
      </c>
      <c r="S6" s="73">
        <f t="shared" si="0"/>
        <v>677225951.48519993</v>
      </c>
      <c r="T6" s="18">
        <v>0</v>
      </c>
      <c r="U6" s="18">
        <v>0</v>
      </c>
      <c r="V6" s="19">
        <v>0</v>
      </c>
      <c r="W6" s="4"/>
    </row>
    <row r="7" spans="1:23" ht="14.25" customHeight="1">
      <c r="A7" s="34"/>
      <c r="B7" s="11" t="s">
        <v>13</v>
      </c>
      <c r="C7" s="14"/>
      <c r="D7" s="14"/>
      <c r="E7" s="14"/>
      <c r="F7" s="14"/>
      <c r="G7" s="14"/>
      <c r="H7" s="14"/>
      <c r="I7" s="74"/>
      <c r="J7" s="74"/>
      <c r="K7" s="74"/>
      <c r="L7" s="75"/>
      <c r="M7" s="74"/>
      <c r="N7" s="74"/>
      <c r="O7" s="74"/>
      <c r="P7" s="74"/>
      <c r="Q7" s="74"/>
      <c r="R7" s="74"/>
      <c r="S7" s="74"/>
      <c r="T7" s="14"/>
      <c r="U7" s="14"/>
      <c r="V7" s="20"/>
      <c r="W7" s="4"/>
    </row>
    <row r="8" spans="1:23" ht="15" customHeight="1">
      <c r="A8" s="66" t="s">
        <v>132</v>
      </c>
      <c r="B8" s="67" t="s">
        <v>131</v>
      </c>
      <c r="C8" s="68">
        <v>0</v>
      </c>
      <c r="D8" s="68">
        <v>0</v>
      </c>
      <c r="E8" s="68">
        <v>0</v>
      </c>
      <c r="F8" s="68">
        <v>0</v>
      </c>
      <c r="G8" s="68">
        <v>0</v>
      </c>
      <c r="H8" s="68">
        <v>0</v>
      </c>
      <c r="I8" s="76">
        <f>I9+I10+I11+I12+I13+I14+I15</f>
        <v>52840468.359999999</v>
      </c>
      <c r="J8" s="76">
        <f t="shared" ref="J8:S8" si="1">J9+J10+J11+J12+J13+J14+J15</f>
        <v>0</v>
      </c>
      <c r="K8" s="76">
        <f t="shared" si="1"/>
        <v>0</v>
      </c>
      <c r="L8" s="76">
        <f t="shared" si="1"/>
        <v>0</v>
      </c>
      <c r="M8" s="76">
        <f t="shared" si="1"/>
        <v>0</v>
      </c>
      <c r="N8" s="76">
        <f t="shared" si="1"/>
        <v>0</v>
      </c>
      <c r="O8" s="76">
        <f t="shared" si="1"/>
        <v>0</v>
      </c>
      <c r="P8" s="76">
        <f t="shared" si="1"/>
        <v>0</v>
      </c>
      <c r="Q8" s="76">
        <f t="shared" si="1"/>
        <v>0</v>
      </c>
      <c r="R8" s="76">
        <f t="shared" si="1"/>
        <v>0</v>
      </c>
      <c r="S8" s="76">
        <f t="shared" si="1"/>
        <v>48921635</v>
      </c>
      <c r="T8" s="18">
        <v>0</v>
      </c>
      <c r="U8" s="18">
        <v>0</v>
      </c>
      <c r="V8" s="19">
        <v>0</v>
      </c>
      <c r="W8" s="4"/>
    </row>
    <row r="9" spans="1:23" ht="22.5" customHeight="1">
      <c r="A9" s="21" t="s">
        <v>134</v>
      </c>
      <c r="B9" s="62" t="s">
        <v>133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77">
        <v>1341356</v>
      </c>
      <c r="J9" s="77">
        <v>0</v>
      </c>
      <c r="K9" s="77">
        <v>0</v>
      </c>
      <c r="L9" s="78">
        <v>0</v>
      </c>
      <c r="M9" s="77">
        <v>0</v>
      </c>
      <c r="N9" s="77">
        <v>0</v>
      </c>
      <c r="O9" s="77">
        <v>0</v>
      </c>
      <c r="P9" s="77">
        <v>0</v>
      </c>
      <c r="Q9" s="77">
        <v>0</v>
      </c>
      <c r="R9" s="77">
        <v>0</v>
      </c>
      <c r="S9" s="77">
        <v>1341356</v>
      </c>
      <c r="T9" s="18">
        <v>0</v>
      </c>
      <c r="U9" s="18">
        <v>0</v>
      </c>
      <c r="V9" s="19">
        <v>0</v>
      </c>
      <c r="W9" s="4"/>
    </row>
    <row r="10" spans="1:23" ht="33.75" customHeight="1">
      <c r="A10" s="21" t="s">
        <v>136</v>
      </c>
      <c r="B10" s="62" t="s">
        <v>135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77">
        <v>2461865</v>
      </c>
      <c r="J10" s="77">
        <v>0</v>
      </c>
      <c r="K10" s="77">
        <v>0</v>
      </c>
      <c r="L10" s="78">
        <v>0</v>
      </c>
      <c r="M10" s="77">
        <v>0</v>
      </c>
      <c r="N10" s="77">
        <v>0</v>
      </c>
      <c r="O10" s="77">
        <v>0</v>
      </c>
      <c r="P10" s="77">
        <v>0</v>
      </c>
      <c r="Q10" s="77">
        <v>0</v>
      </c>
      <c r="R10" s="77">
        <v>0</v>
      </c>
      <c r="S10" s="77">
        <v>2272301</v>
      </c>
      <c r="T10" s="18">
        <v>0</v>
      </c>
      <c r="U10" s="18">
        <v>0</v>
      </c>
      <c r="V10" s="19">
        <v>0</v>
      </c>
      <c r="W10" s="4"/>
    </row>
    <row r="11" spans="1:23" ht="33.75" customHeight="1">
      <c r="A11" s="21" t="s">
        <v>138</v>
      </c>
      <c r="B11" s="62" t="s">
        <v>137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77">
        <v>18286469</v>
      </c>
      <c r="J11" s="77">
        <v>0</v>
      </c>
      <c r="K11" s="77">
        <v>0</v>
      </c>
      <c r="L11" s="78">
        <v>0</v>
      </c>
      <c r="M11" s="77">
        <v>0</v>
      </c>
      <c r="N11" s="77">
        <v>0</v>
      </c>
      <c r="O11" s="77">
        <v>0</v>
      </c>
      <c r="P11" s="77">
        <v>0</v>
      </c>
      <c r="Q11" s="77">
        <v>0</v>
      </c>
      <c r="R11" s="77">
        <v>0</v>
      </c>
      <c r="S11" s="77">
        <v>16878411</v>
      </c>
      <c r="T11" s="18">
        <v>0</v>
      </c>
      <c r="U11" s="18">
        <v>0</v>
      </c>
      <c r="V11" s="19">
        <v>0</v>
      </c>
      <c r="W11" s="4"/>
    </row>
    <row r="12" spans="1:23" ht="33.75" customHeight="1">
      <c r="A12" s="21" t="s">
        <v>140</v>
      </c>
      <c r="B12" s="62" t="s">
        <v>139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77">
        <v>12457963</v>
      </c>
      <c r="J12" s="77">
        <v>0</v>
      </c>
      <c r="K12" s="77">
        <v>0</v>
      </c>
      <c r="L12" s="78">
        <v>0</v>
      </c>
      <c r="M12" s="77">
        <v>0</v>
      </c>
      <c r="N12" s="77">
        <v>0</v>
      </c>
      <c r="O12" s="77">
        <v>0</v>
      </c>
      <c r="P12" s="77">
        <v>0</v>
      </c>
      <c r="Q12" s="77">
        <v>0</v>
      </c>
      <c r="R12" s="77">
        <v>0</v>
      </c>
      <c r="S12" s="77">
        <v>11498700</v>
      </c>
      <c r="T12" s="18">
        <v>0</v>
      </c>
      <c r="U12" s="18">
        <v>0</v>
      </c>
      <c r="V12" s="19">
        <v>0</v>
      </c>
      <c r="W12" s="4"/>
    </row>
    <row r="13" spans="1:23" ht="15" customHeight="1">
      <c r="A13" s="21" t="s">
        <v>142</v>
      </c>
      <c r="B13" s="62" t="s">
        <v>141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77">
        <v>1171836</v>
      </c>
      <c r="J13" s="77">
        <v>0</v>
      </c>
      <c r="K13" s="77">
        <v>0</v>
      </c>
      <c r="L13" s="78">
        <v>0</v>
      </c>
      <c r="M13" s="77">
        <v>0</v>
      </c>
      <c r="N13" s="77">
        <v>0</v>
      </c>
      <c r="O13" s="77">
        <v>0</v>
      </c>
      <c r="P13" s="77">
        <v>0</v>
      </c>
      <c r="Q13" s="77">
        <v>0</v>
      </c>
      <c r="R13" s="77">
        <v>0</v>
      </c>
      <c r="S13" s="77">
        <v>1171836</v>
      </c>
      <c r="T13" s="18">
        <v>0</v>
      </c>
      <c r="U13" s="18">
        <v>0</v>
      </c>
      <c r="V13" s="19">
        <v>0</v>
      </c>
      <c r="W13" s="4"/>
    </row>
    <row r="14" spans="1:23" ht="15" customHeight="1">
      <c r="A14" s="21" t="s">
        <v>144</v>
      </c>
      <c r="B14" s="62" t="s">
        <v>143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77">
        <v>47273</v>
      </c>
      <c r="J14" s="77">
        <v>0</v>
      </c>
      <c r="K14" s="77">
        <v>0</v>
      </c>
      <c r="L14" s="78">
        <v>0</v>
      </c>
      <c r="M14" s="77">
        <v>0</v>
      </c>
      <c r="N14" s="77">
        <v>0</v>
      </c>
      <c r="O14" s="77">
        <v>0</v>
      </c>
      <c r="P14" s="77">
        <v>0</v>
      </c>
      <c r="Q14" s="77">
        <v>0</v>
      </c>
      <c r="R14" s="77">
        <v>0</v>
      </c>
      <c r="S14" s="77">
        <v>0</v>
      </c>
      <c r="T14" s="18">
        <v>0</v>
      </c>
      <c r="U14" s="18">
        <v>0</v>
      </c>
      <c r="V14" s="19">
        <v>0</v>
      </c>
      <c r="W14" s="4"/>
    </row>
    <row r="15" spans="1:23" ht="15" customHeight="1">
      <c r="A15" s="21" t="s">
        <v>146</v>
      </c>
      <c r="B15" s="62" t="s">
        <v>145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77">
        <v>17073706.359999999</v>
      </c>
      <c r="J15" s="77">
        <v>0</v>
      </c>
      <c r="K15" s="77">
        <v>0</v>
      </c>
      <c r="L15" s="78">
        <v>0</v>
      </c>
      <c r="M15" s="77">
        <v>0</v>
      </c>
      <c r="N15" s="77">
        <v>0</v>
      </c>
      <c r="O15" s="77">
        <v>0</v>
      </c>
      <c r="P15" s="77">
        <v>0</v>
      </c>
      <c r="Q15" s="77">
        <v>0</v>
      </c>
      <c r="R15" s="77">
        <v>0</v>
      </c>
      <c r="S15" s="77">
        <v>15759031</v>
      </c>
      <c r="T15" s="18">
        <v>0</v>
      </c>
      <c r="U15" s="18">
        <v>0</v>
      </c>
      <c r="V15" s="19">
        <v>0</v>
      </c>
      <c r="W15" s="4"/>
    </row>
    <row r="16" spans="1:23" ht="15" customHeight="1">
      <c r="A16" s="66" t="s">
        <v>148</v>
      </c>
      <c r="B16" s="67" t="s">
        <v>147</v>
      </c>
      <c r="C16" s="68">
        <v>0</v>
      </c>
      <c r="D16" s="68">
        <v>0</v>
      </c>
      <c r="E16" s="68">
        <v>0</v>
      </c>
      <c r="F16" s="68">
        <v>0</v>
      </c>
      <c r="G16" s="68">
        <v>0</v>
      </c>
      <c r="H16" s="68">
        <v>0</v>
      </c>
      <c r="I16" s="76">
        <f>I17</f>
        <v>200000</v>
      </c>
      <c r="J16" s="76">
        <f t="shared" ref="J16:S16" si="2">J17</f>
        <v>0</v>
      </c>
      <c r="K16" s="76">
        <f t="shared" si="2"/>
        <v>0</v>
      </c>
      <c r="L16" s="76">
        <f t="shared" si="2"/>
        <v>0</v>
      </c>
      <c r="M16" s="76">
        <f t="shared" si="2"/>
        <v>0</v>
      </c>
      <c r="N16" s="76">
        <f t="shared" si="2"/>
        <v>0</v>
      </c>
      <c r="O16" s="76">
        <f t="shared" si="2"/>
        <v>0</v>
      </c>
      <c r="P16" s="76">
        <f t="shared" si="2"/>
        <v>0</v>
      </c>
      <c r="Q16" s="76">
        <f t="shared" si="2"/>
        <v>0</v>
      </c>
      <c r="R16" s="76">
        <f t="shared" si="2"/>
        <v>0</v>
      </c>
      <c r="S16" s="76">
        <f t="shared" si="2"/>
        <v>1895.67</v>
      </c>
      <c r="T16" s="18">
        <v>0</v>
      </c>
      <c r="U16" s="18">
        <v>0</v>
      </c>
      <c r="V16" s="19">
        <v>0</v>
      </c>
      <c r="W16" s="4"/>
    </row>
    <row r="17" spans="1:23" ht="15" customHeight="1">
      <c r="A17" s="21" t="s">
        <v>150</v>
      </c>
      <c r="B17" s="62" t="s">
        <v>149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77">
        <v>200000</v>
      </c>
      <c r="J17" s="77">
        <v>0</v>
      </c>
      <c r="K17" s="77">
        <v>0</v>
      </c>
      <c r="L17" s="78">
        <v>0</v>
      </c>
      <c r="M17" s="77">
        <v>0</v>
      </c>
      <c r="N17" s="77">
        <v>0</v>
      </c>
      <c r="O17" s="77">
        <v>0</v>
      </c>
      <c r="P17" s="77">
        <v>0</v>
      </c>
      <c r="Q17" s="77">
        <v>0</v>
      </c>
      <c r="R17" s="77">
        <v>0</v>
      </c>
      <c r="S17" s="77">
        <v>1895.67</v>
      </c>
      <c r="T17" s="18">
        <v>0</v>
      </c>
      <c r="U17" s="18">
        <v>0</v>
      </c>
      <c r="V17" s="19">
        <v>0</v>
      </c>
      <c r="W17" s="4"/>
    </row>
    <row r="18" spans="1:23" ht="22.5" customHeight="1">
      <c r="A18" s="66" t="s">
        <v>152</v>
      </c>
      <c r="B18" s="67" t="s">
        <v>151</v>
      </c>
      <c r="C18" s="68">
        <v>0</v>
      </c>
      <c r="D18" s="68">
        <v>0</v>
      </c>
      <c r="E18" s="68">
        <v>0</v>
      </c>
      <c r="F18" s="68">
        <v>0</v>
      </c>
      <c r="G18" s="68">
        <v>0</v>
      </c>
      <c r="H18" s="68">
        <v>0</v>
      </c>
      <c r="I18" s="76">
        <f>I19</f>
        <v>1984327</v>
      </c>
      <c r="J18" s="76">
        <f t="shared" ref="J18:S18" si="3">J19</f>
        <v>0</v>
      </c>
      <c r="K18" s="76">
        <f t="shared" si="3"/>
        <v>0</v>
      </c>
      <c r="L18" s="76">
        <f t="shared" si="3"/>
        <v>0</v>
      </c>
      <c r="M18" s="76">
        <f t="shared" si="3"/>
        <v>0</v>
      </c>
      <c r="N18" s="76">
        <f t="shared" si="3"/>
        <v>0</v>
      </c>
      <c r="O18" s="76">
        <f t="shared" si="3"/>
        <v>0</v>
      </c>
      <c r="P18" s="76">
        <f t="shared" si="3"/>
        <v>0</v>
      </c>
      <c r="Q18" s="76">
        <f t="shared" si="3"/>
        <v>0</v>
      </c>
      <c r="R18" s="76">
        <f t="shared" si="3"/>
        <v>0</v>
      </c>
      <c r="S18" s="76">
        <f t="shared" si="3"/>
        <v>1831534</v>
      </c>
      <c r="T18" s="18">
        <v>0</v>
      </c>
      <c r="U18" s="18">
        <v>0</v>
      </c>
      <c r="V18" s="19">
        <v>0</v>
      </c>
      <c r="W18" s="4"/>
    </row>
    <row r="19" spans="1:23" ht="22.5" customHeight="1">
      <c r="A19" s="21" t="s">
        <v>154</v>
      </c>
      <c r="B19" s="62" t="s">
        <v>153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77">
        <v>1984327</v>
      </c>
      <c r="J19" s="77">
        <v>0</v>
      </c>
      <c r="K19" s="77">
        <v>0</v>
      </c>
      <c r="L19" s="78">
        <v>0</v>
      </c>
      <c r="M19" s="77">
        <v>0</v>
      </c>
      <c r="N19" s="77">
        <v>0</v>
      </c>
      <c r="O19" s="77">
        <v>0</v>
      </c>
      <c r="P19" s="77">
        <v>0</v>
      </c>
      <c r="Q19" s="77">
        <v>0</v>
      </c>
      <c r="R19" s="77">
        <v>0</v>
      </c>
      <c r="S19" s="77">
        <v>1831534</v>
      </c>
      <c r="T19" s="18">
        <v>0</v>
      </c>
      <c r="U19" s="18">
        <v>0</v>
      </c>
      <c r="V19" s="19">
        <v>0</v>
      </c>
      <c r="W19" s="4"/>
    </row>
    <row r="20" spans="1:23" ht="15" customHeight="1">
      <c r="A20" s="66" t="s">
        <v>156</v>
      </c>
      <c r="B20" s="67" t="s">
        <v>155</v>
      </c>
      <c r="C20" s="68">
        <v>0</v>
      </c>
      <c r="D20" s="68">
        <v>0</v>
      </c>
      <c r="E20" s="68">
        <v>0</v>
      </c>
      <c r="F20" s="68">
        <v>0</v>
      </c>
      <c r="G20" s="68">
        <v>0</v>
      </c>
      <c r="H20" s="68">
        <v>0</v>
      </c>
      <c r="I20" s="76">
        <f>SUM(I21:I24)</f>
        <v>25255289.600000001</v>
      </c>
      <c r="J20" s="76">
        <f t="shared" ref="J20:S20" si="4">SUM(J21:J24)</f>
        <v>0</v>
      </c>
      <c r="K20" s="76">
        <f t="shared" si="4"/>
        <v>0</v>
      </c>
      <c r="L20" s="76">
        <f t="shared" si="4"/>
        <v>0</v>
      </c>
      <c r="M20" s="76">
        <f t="shared" si="4"/>
        <v>0</v>
      </c>
      <c r="N20" s="76">
        <f t="shared" si="4"/>
        <v>0</v>
      </c>
      <c r="O20" s="76">
        <f t="shared" si="4"/>
        <v>0</v>
      </c>
      <c r="P20" s="76">
        <f t="shared" si="4"/>
        <v>0</v>
      </c>
      <c r="Q20" s="76">
        <f t="shared" si="4"/>
        <v>0</v>
      </c>
      <c r="R20" s="76">
        <f t="shared" si="4"/>
        <v>0</v>
      </c>
      <c r="S20" s="76">
        <f t="shared" si="4"/>
        <v>23029608</v>
      </c>
      <c r="T20" s="18">
        <v>0</v>
      </c>
      <c r="U20" s="18">
        <v>0</v>
      </c>
      <c r="V20" s="19">
        <v>0</v>
      </c>
      <c r="W20" s="4"/>
    </row>
    <row r="21" spans="1:23" ht="15" customHeight="1">
      <c r="A21" s="21" t="s">
        <v>158</v>
      </c>
      <c r="B21" s="62" t="s">
        <v>157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77">
        <v>4846314.5999999996</v>
      </c>
      <c r="J21" s="77">
        <v>0</v>
      </c>
      <c r="K21" s="77">
        <v>0</v>
      </c>
      <c r="L21" s="78">
        <v>0</v>
      </c>
      <c r="M21" s="77">
        <v>0</v>
      </c>
      <c r="N21" s="77">
        <v>0</v>
      </c>
      <c r="O21" s="77">
        <v>0</v>
      </c>
      <c r="P21" s="77">
        <v>0</v>
      </c>
      <c r="Q21" s="77">
        <v>0</v>
      </c>
      <c r="R21" s="77">
        <v>0</v>
      </c>
      <c r="S21" s="77">
        <v>4473149</v>
      </c>
      <c r="T21" s="18">
        <v>0</v>
      </c>
      <c r="U21" s="18">
        <v>0</v>
      </c>
      <c r="V21" s="19">
        <v>0</v>
      </c>
      <c r="W21" s="4"/>
    </row>
    <row r="22" spans="1:23" ht="15" customHeight="1">
      <c r="A22" s="21" t="s">
        <v>160</v>
      </c>
      <c r="B22" s="62" t="s">
        <v>159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77">
        <v>383700</v>
      </c>
      <c r="J22" s="77">
        <v>0</v>
      </c>
      <c r="K22" s="77">
        <v>0</v>
      </c>
      <c r="L22" s="78">
        <v>0</v>
      </c>
      <c r="M22" s="77">
        <v>0</v>
      </c>
      <c r="N22" s="77">
        <v>0</v>
      </c>
      <c r="O22" s="77">
        <v>0</v>
      </c>
      <c r="P22" s="77">
        <v>0</v>
      </c>
      <c r="Q22" s="77">
        <v>0</v>
      </c>
      <c r="R22" s="77">
        <v>0</v>
      </c>
      <c r="S22" s="77">
        <v>150000</v>
      </c>
      <c r="T22" s="18">
        <v>0</v>
      </c>
      <c r="U22" s="18">
        <v>0</v>
      </c>
      <c r="V22" s="19">
        <v>0</v>
      </c>
      <c r="W22" s="4"/>
    </row>
    <row r="23" spans="1:23" ht="15" customHeight="1">
      <c r="A23" s="21" t="s">
        <v>162</v>
      </c>
      <c r="B23" s="62" t="s">
        <v>161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77">
        <v>19586900</v>
      </c>
      <c r="J23" s="77">
        <v>0</v>
      </c>
      <c r="K23" s="77">
        <v>0</v>
      </c>
      <c r="L23" s="78">
        <v>0</v>
      </c>
      <c r="M23" s="77">
        <v>0</v>
      </c>
      <c r="N23" s="77">
        <v>0</v>
      </c>
      <c r="O23" s="77">
        <v>0</v>
      </c>
      <c r="P23" s="77">
        <v>0</v>
      </c>
      <c r="Q23" s="77">
        <v>0</v>
      </c>
      <c r="R23" s="77">
        <v>0</v>
      </c>
      <c r="S23" s="112">
        <v>18078709</v>
      </c>
      <c r="T23" s="18">
        <v>0</v>
      </c>
      <c r="U23" s="18">
        <v>0</v>
      </c>
      <c r="V23" s="19">
        <v>0</v>
      </c>
      <c r="W23" s="4"/>
    </row>
    <row r="24" spans="1:23" ht="15" customHeight="1">
      <c r="A24" s="21" t="s">
        <v>164</v>
      </c>
      <c r="B24" s="62" t="s">
        <v>163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77">
        <v>438375</v>
      </c>
      <c r="J24" s="77">
        <v>0</v>
      </c>
      <c r="K24" s="77">
        <v>0</v>
      </c>
      <c r="L24" s="78">
        <v>0</v>
      </c>
      <c r="M24" s="77">
        <v>0</v>
      </c>
      <c r="N24" s="77">
        <v>0</v>
      </c>
      <c r="O24" s="77">
        <v>0</v>
      </c>
      <c r="P24" s="77">
        <v>0</v>
      </c>
      <c r="Q24" s="77">
        <v>0</v>
      </c>
      <c r="R24" s="77">
        <v>0</v>
      </c>
      <c r="S24" s="77">
        <v>327750</v>
      </c>
      <c r="T24" s="18">
        <v>0</v>
      </c>
      <c r="U24" s="18">
        <v>0</v>
      </c>
      <c r="V24" s="19">
        <v>0</v>
      </c>
      <c r="W24" s="4"/>
    </row>
    <row r="25" spans="1:23" ht="15" customHeight="1">
      <c r="A25" s="66" t="s">
        <v>166</v>
      </c>
      <c r="B25" s="67" t="s">
        <v>165</v>
      </c>
      <c r="C25" s="68">
        <v>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76">
        <f>I26</f>
        <v>25670599.039999999</v>
      </c>
      <c r="J25" s="76">
        <f t="shared" ref="J25:S25" si="5">J26</f>
        <v>0</v>
      </c>
      <c r="K25" s="76">
        <f t="shared" si="5"/>
        <v>0</v>
      </c>
      <c r="L25" s="76">
        <f t="shared" si="5"/>
        <v>0</v>
      </c>
      <c r="M25" s="76">
        <f t="shared" si="5"/>
        <v>0</v>
      </c>
      <c r="N25" s="76">
        <f t="shared" si="5"/>
        <v>0</v>
      </c>
      <c r="O25" s="76">
        <f t="shared" si="5"/>
        <v>0</v>
      </c>
      <c r="P25" s="76">
        <f t="shared" si="5"/>
        <v>0</v>
      </c>
      <c r="Q25" s="76">
        <f t="shared" si="5"/>
        <v>0</v>
      </c>
      <c r="R25" s="76">
        <f t="shared" si="5"/>
        <v>0</v>
      </c>
      <c r="S25" s="76">
        <f t="shared" si="5"/>
        <v>25670599</v>
      </c>
      <c r="T25" s="18">
        <v>0</v>
      </c>
      <c r="U25" s="18">
        <v>0</v>
      </c>
      <c r="V25" s="19">
        <v>0</v>
      </c>
      <c r="W25" s="4"/>
    </row>
    <row r="26" spans="1:23" ht="15" customHeight="1">
      <c r="A26" s="21" t="s">
        <v>168</v>
      </c>
      <c r="B26" s="62" t="s">
        <v>167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77">
        <v>25670599.039999999</v>
      </c>
      <c r="J26" s="77">
        <v>0</v>
      </c>
      <c r="K26" s="77">
        <v>0</v>
      </c>
      <c r="L26" s="78">
        <v>0</v>
      </c>
      <c r="M26" s="77">
        <v>0</v>
      </c>
      <c r="N26" s="77">
        <v>0</v>
      </c>
      <c r="O26" s="77">
        <v>0</v>
      </c>
      <c r="P26" s="77">
        <v>0</v>
      </c>
      <c r="Q26" s="77">
        <v>0</v>
      </c>
      <c r="R26" s="77">
        <v>0</v>
      </c>
      <c r="S26" s="77">
        <v>25670599</v>
      </c>
      <c r="T26" s="18">
        <v>0</v>
      </c>
      <c r="U26" s="18">
        <v>0</v>
      </c>
      <c r="V26" s="19">
        <v>0</v>
      </c>
      <c r="W26" s="4"/>
    </row>
    <row r="27" spans="1:23" ht="15" customHeight="1">
      <c r="A27" s="66" t="s">
        <v>170</v>
      </c>
      <c r="B27" s="67" t="s">
        <v>169</v>
      </c>
      <c r="C27" s="68">
        <v>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76">
        <f>SUM(I28:I32)</f>
        <v>451984048.79999995</v>
      </c>
      <c r="J27" s="76">
        <f t="shared" ref="J27:S27" si="6">SUM(J28:J32)</f>
        <v>0</v>
      </c>
      <c r="K27" s="76">
        <f t="shared" si="6"/>
        <v>0</v>
      </c>
      <c r="L27" s="76">
        <f t="shared" si="6"/>
        <v>0</v>
      </c>
      <c r="M27" s="76">
        <f t="shared" si="6"/>
        <v>0</v>
      </c>
      <c r="N27" s="76">
        <f t="shared" si="6"/>
        <v>0</v>
      </c>
      <c r="O27" s="76">
        <f t="shared" si="6"/>
        <v>0</v>
      </c>
      <c r="P27" s="76">
        <f t="shared" si="6"/>
        <v>0</v>
      </c>
      <c r="Q27" s="76">
        <f t="shared" si="6"/>
        <v>0</v>
      </c>
      <c r="R27" s="76">
        <f t="shared" si="6"/>
        <v>0</v>
      </c>
      <c r="S27" s="76">
        <f t="shared" si="6"/>
        <v>424051276.81519997</v>
      </c>
      <c r="T27" s="18">
        <v>0</v>
      </c>
      <c r="U27" s="18">
        <v>0</v>
      </c>
      <c r="V27" s="19">
        <v>0</v>
      </c>
      <c r="W27" s="4"/>
    </row>
    <row r="28" spans="1:23" ht="15" customHeight="1">
      <c r="A28" s="21" t="s">
        <v>172</v>
      </c>
      <c r="B28" s="62" t="s">
        <v>171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77">
        <v>85335268.239999995</v>
      </c>
      <c r="J28" s="77">
        <v>0</v>
      </c>
      <c r="K28" s="77">
        <v>0</v>
      </c>
      <c r="L28" s="78">
        <v>0</v>
      </c>
      <c r="M28" s="77">
        <v>0</v>
      </c>
      <c r="N28" s="77">
        <v>0</v>
      </c>
      <c r="O28" s="77">
        <v>0</v>
      </c>
      <c r="P28" s="77">
        <v>0</v>
      </c>
      <c r="Q28" s="77">
        <v>0</v>
      </c>
      <c r="R28" s="77">
        <v>0</v>
      </c>
      <c r="S28" s="77">
        <f>I28*92.3/100</f>
        <v>78764452.585519984</v>
      </c>
      <c r="T28" s="18">
        <v>0</v>
      </c>
      <c r="U28" s="18">
        <v>0</v>
      </c>
      <c r="V28" s="19">
        <v>0</v>
      </c>
      <c r="W28" s="4"/>
    </row>
    <row r="29" spans="1:23" ht="15" customHeight="1">
      <c r="A29" s="21" t="s">
        <v>174</v>
      </c>
      <c r="B29" s="62" t="s">
        <v>173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77">
        <v>307158846.39999998</v>
      </c>
      <c r="J29" s="77">
        <v>0</v>
      </c>
      <c r="K29" s="77">
        <v>0</v>
      </c>
      <c r="L29" s="78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290377615</v>
      </c>
      <c r="T29" s="18">
        <v>0</v>
      </c>
      <c r="U29" s="18">
        <v>0</v>
      </c>
      <c r="V29" s="19">
        <v>0</v>
      </c>
      <c r="W29" s="4"/>
    </row>
    <row r="30" spans="1:23" ht="15" customHeight="1">
      <c r="A30" s="21" t="s">
        <v>176</v>
      </c>
      <c r="B30" s="62" t="s">
        <v>175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77">
        <v>33171637.760000002</v>
      </c>
      <c r="J30" s="77">
        <v>0</v>
      </c>
      <c r="K30" s="77">
        <v>0</v>
      </c>
      <c r="L30" s="78">
        <v>0</v>
      </c>
      <c r="M30" s="77">
        <v>0</v>
      </c>
      <c r="N30" s="77">
        <v>0</v>
      </c>
      <c r="O30" s="77">
        <v>0</v>
      </c>
      <c r="P30" s="77">
        <v>0</v>
      </c>
      <c r="Q30" s="77">
        <v>0</v>
      </c>
      <c r="R30" s="77">
        <v>0</v>
      </c>
      <c r="S30" s="77">
        <f t="shared" ref="S29:S32" si="7">I30*92.3/100</f>
        <v>30617421.652480002</v>
      </c>
      <c r="T30" s="18">
        <v>0</v>
      </c>
      <c r="U30" s="18">
        <v>0</v>
      </c>
      <c r="V30" s="19">
        <v>0</v>
      </c>
      <c r="W30" s="4"/>
    </row>
    <row r="31" spans="1:23" ht="15" customHeight="1">
      <c r="A31" s="21" t="s">
        <v>178</v>
      </c>
      <c r="B31" s="62" t="s">
        <v>177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77">
        <v>2915600</v>
      </c>
      <c r="J31" s="77">
        <v>0</v>
      </c>
      <c r="K31" s="77">
        <v>0</v>
      </c>
      <c r="L31" s="78">
        <v>0</v>
      </c>
      <c r="M31" s="77">
        <v>0</v>
      </c>
      <c r="N31" s="77">
        <v>0</v>
      </c>
      <c r="O31" s="77">
        <v>0</v>
      </c>
      <c r="P31" s="77">
        <v>0</v>
      </c>
      <c r="Q31" s="77">
        <v>0</v>
      </c>
      <c r="R31" s="77">
        <v>0</v>
      </c>
      <c r="S31" s="77">
        <f t="shared" si="7"/>
        <v>2691098.8</v>
      </c>
      <c r="T31" s="18">
        <v>0</v>
      </c>
      <c r="U31" s="18">
        <v>0</v>
      </c>
      <c r="V31" s="19">
        <v>0</v>
      </c>
      <c r="W31" s="4"/>
    </row>
    <row r="32" spans="1:23" ht="15" customHeight="1">
      <c r="A32" s="21" t="s">
        <v>180</v>
      </c>
      <c r="B32" s="62" t="s">
        <v>179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77">
        <v>23402696.399999999</v>
      </c>
      <c r="J32" s="77">
        <v>0</v>
      </c>
      <c r="K32" s="77">
        <v>0</v>
      </c>
      <c r="L32" s="78">
        <v>0</v>
      </c>
      <c r="M32" s="77">
        <v>0</v>
      </c>
      <c r="N32" s="77">
        <v>0</v>
      </c>
      <c r="O32" s="77">
        <v>0</v>
      </c>
      <c r="P32" s="77">
        <v>0</v>
      </c>
      <c r="Q32" s="77">
        <v>0</v>
      </c>
      <c r="R32" s="77">
        <v>0</v>
      </c>
      <c r="S32" s="77">
        <f t="shared" si="7"/>
        <v>21600688.777199998</v>
      </c>
      <c r="T32" s="18">
        <v>0</v>
      </c>
      <c r="U32" s="18">
        <v>0</v>
      </c>
      <c r="V32" s="19">
        <v>0</v>
      </c>
      <c r="W32" s="4"/>
    </row>
    <row r="33" spans="1:23" ht="15" customHeight="1">
      <c r="A33" s="66" t="s">
        <v>182</v>
      </c>
      <c r="B33" s="67" t="s">
        <v>181</v>
      </c>
      <c r="C33" s="68">
        <v>0</v>
      </c>
      <c r="D33" s="68">
        <v>0</v>
      </c>
      <c r="E33" s="68">
        <v>0</v>
      </c>
      <c r="F33" s="68">
        <v>0</v>
      </c>
      <c r="G33" s="68">
        <v>0</v>
      </c>
      <c r="H33" s="68">
        <v>0</v>
      </c>
      <c r="I33" s="76">
        <f>I34+I35</f>
        <v>93055586</v>
      </c>
      <c r="J33" s="76">
        <f t="shared" ref="J33:S33" si="8">J34+J35</f>
        <v>0</v>
      </c>
      <c r="K33" s="76">
        <f t="shared" si="8"/>
        <v>0</v>
      </c>
      <c r="L33" s="76">
        <f t="shared" si="8"/>
        <v>0</v>
      </c>
      <c r="M33" s="76">
        <f t="shared" si="8"/>
        <v>0</v>
      </c>
      <c r="N33" s="76">
        <f t="shared" si="8"/>
        <v>0</v>
      </c>
      <c r="O33" s="76">
        <f t="shared" si="8"/>
        <v>0</v>
      </c>
      <c r="P33" s="76">
        <f t="shared" si="8"/>
        <v>0</v>
      </c>
      <c r="Q33" s="76">
        <f t="shared" si="8"/>
        <v>0</v>
      </c>
      <c r="R33" s="76">
        <f t="shared" si="8"/>
        <v>0</v>
      </c>
      <c r="S33" s="76">
        <f t="shared" si="8"/>
        <v>85890306</v>
      </c>
      <c r="T33" s="18">
        <v>0</v>
      </c>
      <c r="U33" s="18">
        <v>0</v>
      </c>
      <c r="V33" s="19">
        <v>0</v>
      </c>
      <c r="W33" s="4"/>
    </row>
    <row r="34" spans="1:23" ht="15" customHeight="1">
      <c r="A34" s="21" t="s">
        <v>184</v>
      </c>
      <c r="B34" s="62" t="s">
        <v>183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77">
        <v>77521755</v>
      </c>
      <c r="J34" s="77">
        <v>0</v>
      </c>
      <c r="K34" s="77">
        <v>0</v>
      </c>
      <c r="L34" s="78">
        <v>0</v>
      </c>
      <c r="M34" s="77">
        <v>0</v>
      </c>
      <c r="N34" s="77">
        <v>0</v>
      </c>
      <c r="O34" s="77">
        <v>0</v>
      </c>
      <c r="P34" s="77">
        <v>0</v>
      </c>
      <c r="Q34" s="77">
        <v>0</v>
      </c>
      <c r="R34" s="77">
        <v>0</v>
      </c>
      <c r="S34" s="77">
        <v>71552580</v>
      </c>
      <c r="T34" s="18">
        <v>0</v>
      </c>
      <c r="U34" s="18">
        <v>0</v>
      </c>
      <c r="V34" s="19">
        <v>0</v>
      </c>
      <c r="W34" s="4"/>
    </row>
    <row r="35" spans="1:23" ht="15" customHeight="1">
      <c r="A35" s="21" t="s">
        <v>186</v>
      </c>
      <c r="B35" s="62" t="s">
        <v>185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77">
        <v>15533831</v>
      </c>
      <c r="J35" s="77">
        <v>0</v>
      </c>
      <c r="K35" s="77">
        <v>0</v>
      </c>
      <c r="L35" s="78">
        <v>0</v>
      </c>
      <c r="M35" s="77">
        <v>0</v>
      </c>
      <c r="N35" s="77">
        <v>0</v>
      </c>
      <c r="O35" s="77">
        <v>0</v>
      </c>
      <c r="P35" s="77">
        <v>0</v>
      </c>
      <c r="Q35" s="77">
        <v>0</v>
      </c>
      <c r="R35" s="77">
        <v>0</v>
      </c>
      <c r="S35" s="77">
        <v>14337726</v>
      </c>
      <c r="T35" s="18">
        <v>0</v>
      </c>
      <c r="U35" s="18">
        <v>0</v>
      </c>
      <c r="V35" s="19">
        <v>0</v>
      </c>
      <c r="W35" s="4"/>
    </row>
    <row r="36" spans="1:23" ht="15" customHeight="1">
      <c r="A36" s="66" t="s">
        <v>188</v>
      </c>
      <c r="B36" s="67" t="s">
        <v>187</v>
      </c>
      <c r="C36" s="68">
        <v>0</v>
      </c>
      <c r="D36" s="68">
        <v>0</v>
      </c>
      <c r="E36" s="68">
        <v>0</v>
      </c>
      <c r="F36" s="68">
        <v>0</v>
      </c>
      <c r="G36" s="68">
        <v>0</v>
      </c>
      <c r="H36" s="68">
        <v>0</v>
      </c>
      <c r="I36" s="76">
        <f>I37+I38</f>
        <v>587355.36</v>
      </c>
      <c r="J36" s="76">
        <f t="shared" ref="J36:S36" si="9">J37+J38</f>
        <v>0</v>
      </c>
      <c r="K36" s="76">
        <f t="shared" si="9"/>
        <v>0</v>
      </c>
      <c r="L36" s="76">
        <f t="shared" si="9"/>
        <v>0</v>
      </c>
      <c r="M36" s="76">
        <f t="shared" si="9"/>
        <v>0</v>
      </c>
      <c r="N36" s="76">
        <f t="shared" si="9"/>
        <v>0</v>
      </c>
      <c r="O36" s="76">
        <f t="shared" si="9"/>
        <v>0</v>
      </c>
      <c r="P36" s="76">
        <f t="shared" si="9"/>
        <v>0</v>
      </c>
      <c r="Q36" s="76">
        <f t="shared" si="9"/>
        <v>0</v>
      </c>
      <c r="R36" s="76">
        <f t="shared" si="9"/>
        <v>0</v>
      </c>
      <c r="S36" s="76">
        <f t="shared" si="9"/>
        <v>587355</v>
      </c>
      <c r="T36" s="18">
        <v>0</v>
      </c>
      <c r="U36" s="18">
        <v>0</v>
      </c>
      <c r="V36" s="19">
        <v>0</v>
      </c>
      <c r="W36" s="4"/>
    </row>
    <row r="37" spans="1:23" ht="15" customHeight="1">
      <c r="A37" s="21" t="s">
        <v>190</v>
      </c>
      <c r="B37" s="62" t="s">
        <v>189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77">
        <v>78171</v>
      </c>
      <c r="J37" s="77">
        <v>0</v>
      </c>
      <c r="K37" s="77">
        <v>0</v>
      </c>
      <c r="L37" s="78">
        <v>0</v>
      </c>
      <c r="M37" s="77">
        <v>0</v>
      </c>
      <c r="N37" s="77">
        <v>0</v>
      </c>
      <c r="O37" s="77">
        <v>0</v>
      </c>
      <c r="P37" s="77">
        <v>0</v>
      </c>
      <c r="Q37" s="77">
        <v>0</v>
      </c>
      <c r="R37" s="77">
        <v>0</v>
      </c>
      <c r="S37" s="77">
        <v>78171</v>
      </c>
      <c r="T37" s="18">
        <v>0</v>
      </c>
      <c r="U37" s="18">
        <v>0</v>
      </c>
      <c r="V37" s="19">
        <v>0</v>
      </c>
      <c r="W37" s="4"/>
    </row>
    <row r="38" spans="1:23" ht="15" customHeight="1">
      <c r="A38" s="21" t="s">
        <v>192</v>
      </c>
      <c r="B38" s="62" t="s">
        <v>191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77">
        <v>509184.36</v>
      </c>
      <c r="J38" s="77">
        <v>0</v>
      </c>
      <c r="K38" s="77">
        <v>0</v>
      </c>
      <c r="L38" s="78">
        <v>0</v>
      </c>
      <c r="M38" s="77">
        <v>0</v>
      </c>
      <c r="N38" s="77">
        <v>0</v>
      </c>
      <c r="O38" s="77">
        <v>0</v>
      </c>
      <c r="P38" s="77">
        <v>0</v>
      </c>
      <c r="Q38" s="77">
        <v>0</v>
      </c>
      <c r="R38" s="77">
        <v>0</v>
      </c>
      <c r="S38" s="77">
        <v>509184</v>
      </c>
      <c r="T38" s="18">
        <v>0</v>
      </c>
      <c r="U38" s="18">
        <v>0</v>
      </c>
      <c r="V38" s="19">
        <v>0</v>
      </c>
      <c r="W38" s="4"/>
    </row>
    <row r="39" spans="1:23" ht="15" customHeight="1">
      <c r="A39" s="66" t="s">
        <v>194</v>
      </c>
      <c r="B39" s="67" t="s">
        <v>193</v>
      </c>
      <c r="C39" s="68">
        <v>0</v>
      </c>
      <c r="D39" s="68">
        <v>0</v>
      </c>
      <c r="E39" s="68">
        <v>0</v>
      </c>
      <c r="F39" s="68">
        <v>0</v>
      </c>
      <c r="G39" s="68">
        <v>0</v>
      </c>
      <c r="H39" s="68">
        <v>0</v>
      </c>
      <c r="I39" s="76">
        <f>SUM(I40:I43)</f>
        <v>41655722.239999995</v>
      </c>
      <c r="J39" s="76">
        <f t="shared" ref="J39:S39" si="10">SUM(J40:J43)</f>
        <v>0</v>
      </c>
      <c r="K39" s="76">
        <f t="shared" si="10"/>
        <v>0</v>
      </c>
      <c r="L39" s="76">
        <f t="shared" si="10"/>
        <v>0</v>
      </c>
      <c r="M39" s="76">
        <f t="shared" si="10"/>
        <v>0</v>
      </c>
      <c r="N39" s="76">
        <f t="shared" si="10"/>
        <v>0</v>
      </c>
      <c r="O39" s="76">
        <f t="shared" si="10"/>
        <v>0</v>
      </c>
      <c r="P39" s="76">
        <f t="shared" si="10"/>
        <v>0</v>
      </c>
      <c r="Q39" s="76">
        <f t="shared" si="10"/>
        <v>0</v>
      </c>
      <c r="R39" s="76">
        <f t="shared" si="10"/>
        <v>0</v>
      </c>
      <c r="S39" s="76">
        <f t="shared" si="10"/>
        <v>41655723</v>
      </c>
      <c r="T39" s="18">
        <v>0</v>
      </c>
      <c r="U39" s="18">
        <v>0</v>
      </c>
      <c r="V39" s="19">
        <v>0</v>
      </c>
      <c r="W39" s="4"/>
    </row>
    <row r="40" spans="1:23" ht="15" customHeight="1">
      <c r="A40" s="21" t="s">
        <v>196</v>
      </c>
      <c r="B40" s="62" t="s">
        <v>195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77">
        <v>3283855</v>
      </c>
      <c r="J40" s="77">
        <v>0</v>
      </c>
      <c r="K40" s="77">
        <v>0</v>
      </c>
      <c r="L40" s="78">
        <v>0</v>
      </c>
      <c r="M40" s="77">
        <v>0</v>
      </c>
      <c r="N40" s="77">
        <v>0</v>
      </c>
      <c r="O40" s="77">
        <v>0</v>
      </c>
      <c r="P40" s="77">
        <v>0</v>
      </c>
      <c r="Q40" s="77">
        <v>0</v>
      </c>
      <c r="R40" s="77">
        <v>0</v>
      </c>
      <c r="S40" s="77">
        <v>3283855</v>
      </c>
      <c r="T40" s="18">
        <v>0</v>
      </c>
      <c r="U40" s="18">
        <v>0</v>
      </c>
      <c r="V40" s="19">
        <v>0</v>
      </c>
      <c r="W40" s="4"/>
    </row>
    <row r="41" spans="1:23" ht="15" customHeight="1">
      <c r="A41" s="21" t="s">
        <v>198</v>
      </c>
      <c r="B41" s="62" t="s">
        <v>197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77">
        <v>14442748</v>
      </c>
      <c r="J41" s="77">
        <v>0</v>
      </c>
      <c r="K41" s="77">
        <v>0</v>
      </c>
      <c r="L41" s="78">
        <v>0</v>
      </c>
      <c r="M41" s="77">
        <v>0</v>
      </c>
      <c r="N41" s="77">
        <v>0</v>
      </c>
      <c r="O41" s="77">
        <v>0</v>
      </c>
      <c r="P41" s="77">
        <v>0</v>
      </c>
      <c r="Q41" s="77">
        <v>0</v>
      </c>
      <c r="R41" s="77">
        <v>0</v>
      </c>
      <c r="S41" s="77">
        <v>14442748</v>
      </c>
      <c r="T41" s="18">
        <v>0</v>
      </c>
      <c r="U41" s="18">
        <v>0</v>
      </c>
      <c r="V41" s="19">
        <v>0</v>
      </c>
      <c r="W41" s="4"/>
    </row>
    <row r="42" spans="1:23" ht="15" customHeight="1">
      <c r="A42" s="21" t="s">
        <v>200</v>
      </c>
      <c r="B42" s="62" t="s">
        <v>199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77">
        <v>22448155.52</v>
      </c>
      <c r="J42" s="77">
        <v>0</v>
      </c>
      <c r="K42" s="77">
        <v>0</v>
      </c>
      <c r="L42" s="78">
        <v>0</v>
      </c>
      <c r="M42" s="77">
        <v>0</v>
      </c>
      <c r="N42" s="77">
        <v>0</v>
      </c>
      <c r="O42" s="77">
        <v>0</v>
      </c>
      <c r="P42" s="77">
        <v>0</v>
      </c>
      <c r="Q42" s="77">
        <v>0</v>
      </c>
      <c r="R42" s="77">
        <v>0</v>
      </c>
      <c r="S42" s="77">
        <v>22448156</v>
      </c>
      <c r="T42" s="18">
        <v>0</v>
      </c>
      <c r="U42" s="18">
        <v>0</v>
      </c>
      <c r="V42" s="19">
        <v>0</v>
      </c>
      <c r="W42" s="4"/>
    </row>
    <row r="43" spans="1:23" ht="15" customHeight="1">
      <c r="A43" s="21" t="s">
        <v>202</v>
      </c>
      <c r="B43" s="62" t="s">
        <v>201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77">
        <v>1480963.72</v>
      </c>
      <c r="J43" s="77">
        <v>0</v>
      </c>
      <c r="K43" s="77">
        <v>0</v>
      </c>
      <c r="L43" s="78">
        <v>0</v>
      </c>
      <c r="M43" s="77">
        <v>0</v>
      </c>
      <c r="N43" s="77">
        <v>0</v>
      </c>
      <c r="O43" s="77">
        <v>0</v>
      </c>
      <c r="P43" s="77">
        <v>0</v>
      </c>
      <c r="Q43" s="77">
        <v>0</v>
      </c>
      <c r="R43" s="77">
        <v>0</v>
      </c>
      <c r="S43" s="77">
        <v>1480964</v>
      </c>
      <c r="T43" s="18">
        <v>0</v>
      </c>
      <c r="U43" s="18">
        <v>0</v>
      </c>
      <c r="V43" s="19">
        <v>0</v>
      </c>
      <c r="W43" s="4"/>
    </row>
    <row r="44" spans="1:23" ht="15" customHeight="1">
      <c r="A44" s="66" t="s">
        <v>204</v>
      </c>
      <c r="B44" s="67" t="s">
        <v>203</v>
      </c>
      <c r="C44" s="68">
        <v>0</v>
      </c>
      <c r="D44" s="68">
        <v>0</v>
      </c>
      <c r="E44" s="68">
        <v>0</v>
      </c>
      <c r="F44" s="68">
        <v>0</v>
      </c>
      <c r="G44" s="68">
        <v>0</v>
      </c>
      <c r="H44" s="68">
        <v>0</v>
      </c>
      <c r="I44" s="76">
        <f>I45+I46</f>
        <v>11635847</v>
      </c>
      <c r="J44" s="76">
        <f t="shared" ref="J44:S44" si="11">J45+J46</f>
        <v>0</v>
      </c>
      <c r="K44" s="76">
        <f t="shared" si="11"/>
        <v>0</v>
      </c>
      <c r="L44" s="76">
        <f t="shared" si="11"/>
        <v>0</v>
      </c>
      <c r="M44" s="76">
        <f t="shared" si="11"/>
        <v>0</v>
      </c>
      <c r="N44" s="76">
        <f t="shared" si="11"/>
        <v>0</v>
      </c>
      <c r="O44" s="76">
        <f t="shared" si="11"/>
        <v>0</v>
      </c>
      <c r="P44" s="76">
        <f t="shared" si="11"/>
        <v>0</v>
      </c>
      <c r="Q44" s="76">
        <f t="shared" si="11"/>
        <v>0</v>
      </c>
      <c r="R44" s="76">
        <f t="shared" si="11"/>
        <v>0</v>
      </c>
      <c r="S44" s="76">
        <f t="shared" si="11"/>
        <v>10739887</v>
      </c>
      <c r="T44" s="18">
        <v>0</v>
      </c>
      <c r="U44" s="18">
        <v>0</v>
      </c>
      <c r="V44" s="19">
        <v>0</v>
      </c>
      <c r="W44" s="4"/>
    </row>
    <row r="45" spans="1:23" ht="15" customHeight="1">
      <c r="A45" s="21" t="s">
        <v>206</v>
      </c>
      <c r="B45" s="62" t="s">
        <v>205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77">
        <v>9788935</v>
      </c>
      <c r="J45" s="77">
        <v>0</v>
      </c>
      <c r="K45" s="77">
        <v>0</v>
      </c>
      <c r="L45" s="78">
        <v>0</v>
      </c>
      <c r="M45" s="77">
        <v>0</v>
      </c>
      <c r="N45" s="77">
        <v>0</v>
      </c>
      <c r="O45" s="77">
        <v>0</v>
      </c>
      <c r="P45" s="77">
        <v>0</v>
      </c>
      <c r="Q45" s="77">
        <v>0</v>
      </c>
      <c r="R45" s="77">
        <v>0</v>
      </c>
      <c r="S45" s="77">
        <v>9035187</v>
      </c>
      <c r="T45" s="18">
        <v>0</v>
      </c>
      <c r="U45" s="18">
        <v>0</v>
      </c>
      <c r="V45" s="19">
        <v>0</v>
      </c>
      <c r="W45" s="4"/>
    </row>
    <row r="46" spans="1:23" ht="15" customHeight="1">
      <c r="A46" s="21" t="s">
        <v>208</v>
      </c>
      <c r="B46" s="62" t="s">
        <v>207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77">
        <v>1846912</v>
      </c>
      <c r="J46" s="77">
        <v>0</v>
      </c>
      <c r="K46" s="77">
        <v>0</v>
      </c>
      <c r="L46" s="78">
        <v>0</v>
      </c>
      <c r="M46" s="77">
        <v>0</v>
      </c>
      <c r="N46" s="77">
        <v>0</v>
      </c>
      <c r="O46" s="77">
        <v>0</v>
      </c>
      <c r="P46" s="77">
        <v>0</v>
      </c>
      <c r="Q46" s="77">
        <v>0</v>
      </c>
      <c r="R46" s="77">
        <v>0</v>
      </c>
      <c r="S46" s="77">
        <v>1704700</v>
      </c>
      <c r="T46" s="18">
        <v>0</v>
      </c>
      <c r="U46" s="18">
        <v>0</v>
      </c>
      <c r="V46" s="19">
        <v>0</v>
      </c>
      <c r="W46" s="4"/>
    </row>
    <row r="47" spans="1:23" ht="15" customHeight="1">
      <c r="A47" s="66" t="s">
        <v>210</v>
      </c>
      <c r="B47" s="67" t="s">
        <v>209</v>
      </c>
      <c r="C47" s="68">
        <v>0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76">
        <f>I48</f>
        <v>1200000</v>
      </c>
      <c r="J47" s="76">
        <f t="shared" ref="J47:S47" si="12">J48</f>
        <v>0</v>
      </c>
      <c r="K47" s="76">
        <f t="shared" si="12"/>
        <v>0</v>
      </c>
      <c r="L47" s="76">
        <f t="shared" si="12"/>
        <v>0</v>
      </c>
      <c r="M47" s="76">
        <f t="shared" si="12"/>
        <v>0</v>
      </c>
      <c r="N47" s="76">
        <f t="shared" si="12"/>
        <v>0</v>
      </c>
      <c r="O47" s="76">
        <f t="shared" si="12"/>
        <v>0</v>
      </c>
      <c r="P47" s="76">
        <f t="shared" si="12"/>
        <v>0</v>
      </c>
      <c r="Q47" s="76">
        <f t="shared" si="12"/>
        <v>0</v>
      </c>
      <c r="R47" s="76">
        <f t="shared" si="12"/>
        <v>0</v>
      </c>
      <c r="S47" s="76">
        <f t="shared" si="12"/>
        <v>1200000</v>
      </c>
      <c r="T47" s="18">
        <v>0</v>
      </c>
      <c r="U47" s="18">
        <v>0</v>
      </c>
      <c r="V47" s="19">
        <v>0</v>
      </c>
      <c r="W47" s="4"/>
    </row>
    <row r="48" spans="1:23" ht="15" customHeight="1">
      <c r="A48" s="21" t="s">
        <v>212</v>
      </c>
      <c r="B48" s="62" t="s">
        <v>211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77">
        <v>1200000</v>
      </c>
      <c r="J48" s="77">
        <v>0</v>
      </c>
      <c r="K48" s="77">
        <v>0</v>
      </c>
      <c r="L48" s="78">
        <v>0</v>
      </c>
      <c r="M48" s="77">
        <v>0</v>
      </c>
      <c r="N48" s="77">
        <v>0</v>
      </c>
      <c r="O48" s="77">
        <v>0</v>
      </c>
      <c r="P48" s="77">
        <v>0</v>
      </c>
      <c r="Q48" s="77">
        <v>0</v>
      </c>
      <c r="R48" s="77">
        <v>0</v>
      </c>
      <c r="S48" s="77">
        <v>1200000</v>
      </c>
      <c r="T48" s="18">
        <v>0</v>
      </c>
      <c r="U48" s="18">
        <v>0</v>
      </c>
      <c r="V48" s="19">
        <v>0</v>
      </c>
      <c r="W48" s="4"/>
    </row>
    <row r="49" spans="1:23" ht="25.5" customHeight="1">
      <c r="A49" s="66" t="s">
        <v>214</v>
      </c>
      <c r="B49" s="67" t="s">
        <v>213</v>
      </c>
      <c r="C49" s="68">
        <v>0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76">
        <f>I50</f>
        <v>341405</v>
      </c>
      <c r="J49" s="76">
        <f t="shared" ref="J49:S49" si="13">J50</f>
        <v>0</v>
      </c>
      <c r="K49" s="76">
        <f t="shared" si="13"/>
        <v>0</v>
      </c>
      <c r="L49" s="76">
        <f t="shared" si="13"/>
        <v>0</v>
      </c>
      <c r="M49" s="76">
        <f t="shared" si="13"/>
        <v>0</v>
      </c>
      <c r="N49" s="76">
        <f t="shared" si="13"/>
        <v>0</v>
      </c>
      <c r="O49" s="76">
        <f t="shared" si="13"/>
        <v>0</v>
      </c>
      <c r="P49" s="76">
        <f t="shared" si="13"/>
        <v>0</v>
      </c>
      <c r="Q49" s="76">
        <f t="shared" si="13"/>
        <v>0</v>
      </c>
      <c r="R49" s="76">
        <f t="shared" si="13"/>
        <v>0</v>
      </c>
      <c r="S49" s="76">
        <f t="shared" si="13"/>
        <v>250000</v>
      </c>
      <c r="T49" s="18">
        <v>0</v>
      </c>
      <c r="U49" s="18">
        <v>0</v>
      </c>
      <c r="V49" s="19">
        <v>0</v>
      </c>
      <c r="W49" s="4"/>
    </row>
    <row r="50" spans="1:23" ht="27" customHeight="1">
      <c r="A50" s="21" t="s">
        <v>216</v>
      </c>
      <c r="B50" s="62" t="s">
        <v>215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77">
        <v>341405</v>
      </c>
      <c r="J50" s="77">
        <v>0</v>
      </c>
      <c r="K50" s="77">
        <v>0</v>
      </c>
      <c r="L50" s="78">
        <v>0</v>
      </c>
      <c r="M50" s="77">
        <v>0</v>
      </c>
      <c r="N50" s="77">
        <v>0</v>
      </c>
      <c r="O50" s="77">
        <v>0</v>
      </c>
      <c r="P50" s="77">
        <v>0</v>
      </c>
      <c r="Q50" s="77">
        <v>0</v>
      </c>
      <c r="R50" s="77">
        <v>0</v>
      </c>
      <c r="S50" s="77">
        <v>250000</v>
      </c>
      <c r="T50" s="18">
        <v>0</v>
      </c>
      <c r="U50" s="18">
        <v>0</v>
      </c>
      <c r="V50" s="19">
        <v>0</v>
      </c>
      <c r="W50" s="4"/>
    </row>
    <row r="51" spans="1:23" ht="33.75" customHeight="1">
      <c r="A51" s="66" t="s">
        <v>218</v>
      </c>
      <c r="B51" s="67" t="s">
        <v>217</v>
      </c>
      <c r="C51" s="68">
        <v>0</v>
      </c>
      <c r="D51" s="68">
        <v>0</v>
      </c>
      <c r="E51" s="68">
        <v>0</v>
      </c>
      <c r="F51" s="68">
        <v>0</v>
      </c>
      <c r="G51" s="68">
        <v>0</v>
      </c>
      <c r="H51" s="68">
        <v>0</v>
      </c>
      <c r="I51" s="76">
        <f>I52+I53</f>
        <v>13396132</v>
      </c>
      <c r="J51" s="76">
        <f t="shared" ref="J51:S51" si="14">J52+J53</f>
        <v>0</v>
      </c>
      <c r="K51" s="76">
        <f t="shared" si="14"/>
        <v>0</v>
      </c>
      <c r="L51" s="76">
        <f t="shared" si="14"/>
        <v>0</v>
      </c>
      <c r="M51" s="76">
        <f t="shared" si="14"/>
        <v>0</v>
      </c>
      <c r="N51" s="76">
        <f t="shared" si="14"/>
        <v>0</v>
      </c>
      <c r="O51" s="76">
        <f t="shared" si="14"/>
        <v>0</v>
      </c>
      <c r="P51" s="76">
        <f t="shared" si="14"/>
        <v>0</v>
      </c>
      <c r="Q51" s="76">
        <f t="shared" si="14"/>
        <v>0</v>
      </c>
      <c r="R51" s="76">
        <f t="shared" si="14"/>
        <v>0</v>
      </c>
      <c r="S51" s="76">
        <f t="shared" si="14"/>
        <v>13396132</v>
      </c>
      <c r="T51" s="18">
        <v>0</v>
      </c>
      <c r="U51" s="18">
        <v>0</v>
      </c>
      <c r="V51" s="19">
        <v>0</v>
      </c>
      <c r="W51" s="4"/>
    </row>
    <row r="52" spans="1:23" ht="33.75" customHeight="1">
      <c r="A52" s="21" t="s">
        <v>220</v>
      </c>
      <c r="B52" s="62" t="s">
        <v>219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77">
        <v>13050000</v>
      </c>
      <c r="J52" s="77">
        <v>0</v>
      </c>
      <c r="K52" s="77">
        <v>0</v>
      </c>
      <c r="L52" s="78">
        <v>0</v>
      </c>
      <c r="M52" s="77">
        <v>0</v>
      </c>
      <c r="N52" s="77">
        <v>0</v>
      </c>
      <c r="O52" s="77">
        <v>0</v>
      </c>
      <c r="P52" s="77">
        <v>0</v>
      </c>
      <c r="Q52" s="77">
        <v>0</v>
      </c>
      <c r="R52" s="77">
        <v>0</v>
      </c>
      <c r="S52" s="77">
        <v>13050000</v>
      </c>
      <c r="T52" s="18">
        <v>0</v>
      </c>
      <c r="U52" s="18">
        <v>0</v>
      </c>
      <c r="V52" s="19">
        <v>0</v>
      </c>
      <c r="W52" s="4"/>
    </row>
    <row r="53" spans="1:23" ht="15" customHeight="1" thickBot="1">
      <c r="A53" s="21" t="s">
        <v>222</v>
      </c>
      <c r="B53" s="62" t="s">
        <v>221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77">
        <v>346132</v>
      </c>
      <c r="J53" s="77">
        <v>0</v>
      </c>
      <c r="K53" s="77">
        <v>0</v>
      </c>
      <c r="L53" s="78">
        <v>0</v>
      </c>
      <c r="M53" s="77">
        <v>0</v>
      </c>
      <c r="N53" s="77">
        <v>0</v>
      </c>
      <c r="O53" s="77">
        <v>0</v>
      </c>
      <c r="P53" s="77">
        <v>0</v>
      </c>
      <c r="Q53" s="77">
        <v>0</v>
      </c>
      <c r="R53" s="77">
        <v>0</v>
      </c>
      <c r="S53" s="77">
        <v>346132</v>
      </c>
      <c r="T53" s="18">
        <v>0</v>
      </c>
      <c r="U53" s="18">
        <v>0</v>
      </c>
      <c r="V53" s="19">
        <v>0</v>
      </c>
      <c r="W53" s="4"/>
    </row>
    <row r="54" spans="1:23" ht="12.95" customHeight="1" thickBot="1">
      <c r="A54" s="34"/>
      <c r="B54" s="22"/>
      <c r="C54" s="23"/>
      <c r="D54" s="23"/>
      <c r="E54" s="23"/>
      <c r="F54" s="23"/>
      <c r="G54" s="23"/>
      <c r="H54" s="23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23"/>
      <c r="U54" s="23"/>
      <c r="V54" s="23"/>
      <c r="W54" s="2"/>
    </row>
    <row r="55" spans="1:23" ht="26.25" customHeight="1">
      <c r="A55" s="34"/>
      <c r="B55" s="24" t="s">
        <v>223</v>
      </c>
      <c r="C55" s="25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80">
        <v>-8905400</v>
      </c>
      <c r="J55" s="80">
        <v>0</v>
      </c>
      <c r="K55" s="80">
        <v>0</v>
      </c>
      <c r="L55" s="81">
        <v>0</v>
      </c>
      <c r="M55" s="80">
        <v>0</v>
      </c>
      <c r="N55" s="80">
        <v>0</v>
      </c>
      <c r="O55" s="80">
        <v>0</v>
      </c>
      <c r="P55" s="80">
        <v>0</v>
      </c>
      <c r="Q55" s="80">
        <v>0</v>
      </c>
      <c r="R55" s="80">
        <v>0</v>
      </c>
      <c r="S55" s="80">
        <v>-9718903</v>
      </c>
      <c r="T55" s="25">
        <v>0</v>
      </c>
      <c r="U55" s="25">
        <v>0</v>
      </c>
      <c r="V55" s="26">
        <v>0</v>
      </c>
      <c r="W55" s="4"/>
    </row>
    <row r="56" spans="1:23" ht="12.95" customHeight="1">
      <c r="B56" s="2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"/>
    </row>
    <row r="57" spans="1:23" hidden="1">
      <c r="B57" s="5"/>
      <c r="C57" s="15" t="s">
        <v>127</v>
      </c>
      <c r="D57" s="15" t="s">
        <v>127</v>
      </c>
      <c r="E57" s="15" t="s">
        <v>127</v>
      </c>
      <c r="F57" s="15" t="s">
        <v>127</v>
      </c>
      <c r="G57" s="15" t="s">
        <v>127</v>
      </c>
      <c r="H57" s="15" t="s">
        <v>127</v>
      </c>
      <c r="I57" s="15"/>
      <c r="J57" s="15" t="s">
        <v>127</v>
      </c>
      <c r="K57" s="15" t="s">
        <v>127</v>
      </c>
      <c r="L57" s="15" t="s">
        <v>127</v>
      </c>
      <c r="M57" s="15" t="s">
        <v>127</v>
      </c>
      <c r="N57" s="15" t="s">
        <v>127</v>
      </c>
      <c r="O57" s="15" t="s">
        <v>127</v>
      </c>
      <c r="P57" s="15" t="s">
        <v>127</v>
      </c>
      <c r="Q57" s="15" t="s">
        <v>127</v>
      </c>
      <c r="R57" s="15" t="s">
        <v>127</v>
      </c>
      <c r="S57" s="15"/>
      <c r="T57" s="15" t="s">
        <v>127</v>
      </c>
      <c r="U57" s="15" t="s">
        <v>127</v>
      </c>
      <c r="V57" s="15" t="s">
        <v>127</v>
      </c>
      <c r="W57" s="2" t="s">
        <v>128</v>
      </c>
    </row>
  </sheetData>
  <mergeCells count="5">
    <mergeCell ref="A4:A5"/>
    <mergeCell ref="A2:S2"/>
    <mergeCell ref="B4:B5"/>
    <mergeCell ref="C4:L5"/>
    <mergeCell ref="S4:S5"/>
  </mergeCells>
  <pageMargins left="0.78740157480314965" right="0.59055118110236227" top="0.59055118110236227" bottom="0.39370078740157483" header="0" footer="0"/>
  <pageSetup paperSize="9" scale="71" orientation="portrait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0"/>
  <sheetViews>
    <sheetView tabSelected="1" zoomScaleNormal="100" workbookViewId="0">
      <selection activeCell="S13" sqref="S13"/>
    </sheetView>
  </sheetViews>
  <sheetFormatPr defaultRowHeight="15"/>
  <cols>
    <col min="1" max="1" width="23" style="1" customWidth="1"/>
    <col min="2" max="2" width="45.28515625" style="1" customWidth="1"/>
    <col min="3" max="8" width="9.140625" style="1" hidden="1"/>
    <col min="9" max="9" width="12.5703125" style="1" customWidth="1"/>
    <col min="10" max="18" width="9.140625" style="1" hidden="1"/>
    <col min="19" max="19" width="13.42578125" style="1" customWidth="1"/>
    <col min="20" max="22" width="9.140625" style="1" hidden="1"/>
    <col min="23" max="23" width="9.7109375" style="1" customWidth="1"/>
    <col min="24" max="16384" width="9.140625" style="1"/>
  </cols>
  <sheetData>
    <row r="1" spans="1:23" ht="10.5" customHeight="1">
      <c r="B1" s="16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14.1" customHeight="1">
      <c r="B2" s="82" t="s">
        <v>272</v>
      </c>
      <c r="C2" s="6"/>
      <c r="D2" s="6"/>
      <c r="E2" s="6"/>
      <c r="F2" s="6"/>
      <c r="G2" s="6"/>
      <c r="H2" s="6"/>
      <c r="I2" s="6"/>
      <c r="J2" s="6"/>
      <c r="K2" s="6"/>
      <c r="L2" s="6"/>
      <c r="M2" s="3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4.1" customHeight="1">
      <c r="A3" s="93"/>
      <c r="B3" s="94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71"/>
      <c r="O3" s="71"/>
      <c r="P3" s="71"/>
      <c r="Q3" s="71"/>
      <c r="R3" s="71"/>
      <c r="S3" s="71"/>
      <c r="T3" s="71"/>
      <c r="U3" s="71"/>
      <c r="V3" s="71"/>
      <c r="W3" s="2"/>
    </row>
    <row r="4" spans="1:23" ht="11.45" customHeight="1">
      <c r="A4" s="110" t="s">
        <v>224</v>
      </c>
      <c r="B4" s="107" t="s">
        <v>0</v>
      </c>
      <c r="C4" s="111" t="s">
        <v>245</v>
      </c>
      <c r="D4" s="109"/>
      <c r="E4" s="109"/>
      <c r="F4" s="109"/>
      <c r="G4" s="109"/>
      <c r="H4" s="109"/>
      <c r="I4" s="109"/>
      <c r="J4" s="109"/>
      <c r="K4" s="109"/>
      <c r="L4" s="109"/>
      <c r="M4" s="100" t="s">
        <v>271</v>
      </c>
      <c r="N4" s="99"/>
      <c r="O4" s="99"/>
      <c r="P4" s="99"/>
      <c r="Q4" s="99"/>
      <c r="R4" s="99"/>
      <c r="S4" s="114" t="s">
        <v>271</v>
      </c>
      <c r="T4" s="99"/>
      <c r="U4" s="99"/>
      <c r="V4" s="99"/>
      <c r="W4" s="35"/>
    </row>
    <row r="5" spans="1:23" ht="52.5" customHeight="1">
      <c r="A5" s="110"/>
      <c r="B5" s="108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99"/>
      <c r="N5" s="99"/>
      <c r="O5" s="99"/>
      <c r="P5" s="99"/>
      <c r="Q5" s="99"/>
      <c r="R5" s="99"/>
      <c r="S5" s="113"/>
      <c r="T5" s="99"/>
      <c r="U5" s="99"/>
      <c r="V5" s="99"/>
      <c r="W5" s="35"/>
    </row>
    <row r="6" spans="1:23" ht="38.25" customHeight="1">
      <c r="A6" s="95" t="s">
        <v>12</v>
      </c>
      <c r="B6" s="115" t="s">
        <v>225</v>
      </c>
      <c r="C6" s="96">
        <v>0</v>
      </c>
      <c r="D6" s="96">
        <v>0</v>
      </c>
      <c r="E6" s="96">
        <v>0</v>
      </c>
      <c r="F6" s="96">
        <v>0</v>
      </c>
      <c r="G6" s="96">
        <v>0</v>
      </c>
      <c r="H6" s="96">
        <v>0</v>
      </c>
      <c r="I6" s="96">
        <v>8905400</v>
      </c>
      <c r="J6" s="96">
        <v>0</v>
      </c>
      <c r="K6" s="96">
        <v>0</v>
      </c>
      <c r="L6" s="97">
        <v>0</v>
      </c>
      <c r="M6" s="96">
        <v>0</v>
      </c>
      <c r="N6" s="96">
        <v>0</v>
      </c>
      <c r="O6" s="96">
        <v>0</v>
      </c>
      <c r="P6" s="96">
        <v>0</v>
      </c>
      <c r="Q6" s="96">
        <v>0</v>
      </c>
      <c r="R6" s="96">
        <v>0</v>
      </c>
      <c r="S6" s="96">
        <v>-1835039.34</v>
      </c>
      <c r="T6" s="41">
        <v>0</v>
      </c>
      <c r="U6" s="41">
        <v>0</v>
      </c>
      <c r="V6" s="98">
        <v>0</v>
      </c>
      <c r="W6" s="4"/>
    </row>
    <row r="7" spans="1:23" ht="19.5" customHeight="1">
      <c r="A7" s="87"/>
      <c r="B7" s="116" t="s">
        <v>226</v>
      </c>
      <c r="C7" s="87"/>
      <c r="D7" s="87"/>
      <c r="E7" s="87"/>
      <c r="F7" s="87"/>
      <c r="G7" s="87"/>
      <c r="H7" s="87"/>
      <c r="I7" s="87"/>
      <c r="J7" s="87"/>
      <c r="K7" s="87"/>
      <c r="L7" s="88"/>
      <c r="M7" s="87"/>
      <c r="N7" s="89"/>
      <c r="O7" s="89"/>
      <c r="P7" s="89"/>
      <c r="Q7" s="89"/>
      <c r="R7" s="89"/>
      <c r="S7" s="89"/>
      <c r="T7" s="83"/>
      <c r="U7" s="29"/>
      <c r="V7" s="30"/>
      <c r="W7" s="4"/>
    </row>
    <row r="8" spans="1:23" ht="24.75" customHeight="1">
      <c r="A8" s="90" t="s">
        <v>12</v>
      </c>
      <c r="B8" s="117" t="s">
        <v>227</v>
      </c>
      <c r="C8" s="91">
        <v>0</v>
      </c>
      <c r="D8" s="91">
        <v>0</v>
      </c>
      <c r="E8" s="91">
        <v>0</v>
      </c>
      <c r="F8" s="91">
        <v>0</v>
      </c>
      <c r="G8" s="91">
        <v>0</v>
      </c>
      <c r="H8" s="91">
        <v>0</v>
      </c>
      <c r="I8" s="91">
        <v>7981400</v>
      </c>
      <c r="J8" s="91">
        <v>0</v>
      </c>
      <c r="K8" s="91">
        <v>0</v>
      </c>
      <c r="L8" s="92">
        <v>0</v>
      </c>
      <c r="M8" s="91">
        <v>0</v>
      </c>
      <c r="N8" s="91">
        <v>0</v>
      </c>
      <c r="O8" s="91">
        <v>0</v>
      </c>
      <c r="P8" s="91">
        <v>0</v>
      </c>
      <c r="Q8" s="91">
        <v>0</v>
      </c>
      <c r="R8" s="91">
        <v>0</v>
      </c>
      <c r="S8" s="91">
        <v>7981400</v>
      </c>
      <c r="T8" s="84">
        <v>0</v>
      </c>
      <c r="U8" s="18">
        <v>0</v>
      </c>
      <c r="V8" s="19">
        <v>0</v>
      </c>
      <c r="W8" s="4"/>
    </row>
    <row r="9" spans="1:23" ht="12.95" customHeight="1">
      <c r="A9" s="85"/>
      <c r="B9" s="118" t="s">
        <v>228</v>
      </c>
      <c r="C9" s="85"/>
      <c r="D9" s="85"/>
      <c r="E9" s="85"/>
      <c r="F9" s="85"/>
      <c r="G9" s="85"/>
      <c r="H9" s="85"/>
      <c r="I9" s="85"/>
      <c r="J9" s="85"/>
      <c r="K9" s="85"/>
      <c r="L9" s="86"/>
      <c r="M9" s="85"/>
      <c r="N9" s="85"/>
      <c r="O9" s="85"/>
      <c r="P9" s="85"/>
      <c r="Q9" s="85"/>
      <c r="R9" s="85"/>
      <c r="S9" s="85"/>
      <c r="T9" s="12"/>
      <c r="U9" s="12"/>
      <c r="V9" s="13"/>
      <c r="W9" s="4"/>
    </row>
    <row r="10" spans="1:23" ht="22.5" customHeight="1">
      <c r="A10" s="31" t="s">
        <v>230</v>
      </c>
      <c r="B10" s="119" t="s">
        <v>229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9719000</v>
      </c>
      <c r="J10" s="18">
        <v>0</v>
      </c>
      <c r="K10" s="18">
        <v>0</v>
      </c>
      <c r="L10" s="19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f>S11</f>
        <v>9719000</v>
      </c>
      <c r="T10" s="18">
        <v>0</v>
      </c>
      <c r="U10" s="18">
        <v>0</v>
      </c>
      <c r="V10" s="19">
        <v>0</v>
      </c>
      <c r="W10" s="4"/>
    </row>
    <row r="11" spans="1:23" ht="33.75" customHeight="1">
      <c r="A11" s="31" t="s">
        <v>232</v>
      </c>
      <c r="B11" s="119" t="s">
        <v>231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9719000</v>
      </c>
      <c r="J11" s="18">
        <v>0</v>
      </c>
      <c r="K11" s="18">
        <v>0</v>
      </c>
      <c r="L11" s="19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9719000</v>
      </c>
      <c r="T11" s="18">
        <v>0</v>
      </c>
      <c r="U11" s="18">
        <v>0</v>
      </c>
      <c r="V11" s="19">
        <v>0</v>
      </c>
      <c r="W11" s="4"/>
    </row>
    <row r="12" spans="1:23" ht="22.5" customHeight="1">
      <c r="A12" s="31" t="s">
        <v>234</v>
      </c>
      <c r="B12" s="119" t="s">
        <v>233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-1737600</v>
      </c>
      <c r="J12" s="18">
        <v>0</v>
      </c>
      <c r="K12" s="18">
        <v>0</v>
      </c>
      <c r="L12" s="19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f>S13</f>
        <v>-1737600</v>
      </c>
      <c r="T12" s="18">
        <v>0</v>
      </c>
      <c r="U12" s="18">
        <v>0</v>
      </c>
      <c r="V12" s="19">
        <v>0</v>
      </c>
      <c r="W12" s="4"/>
    </row>
    <row r="13" spans="1:23" ht="33.75" customHeight="1">
      <c r="A13" s="31" t="s">
        <v>236</v>
      </c>
      <c r="B13" s="119" t="s">
        <v>235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-1737600</v>
      </c>
      <c r="J13" s="18">
        <v>0</v>
      </c>
      <c r="K13" s="18">
        <v>0</v>
      </c>
      <c r="L13" s="19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-1737600</v>
      </c>
      <c r="T13" s="18">
        <v>0</v>
      </c>
      <c r="U13" s="18">
        <v>0</v>
      </c>
      <c r="V13" s="19">
        <v>0</v>
      </c>
      <c r="W13" s="4"/>
    </row>
    <row r="14" spans="1:23" ht="22.5" customHeight="1">
      <c r="A14" s="31" t="s">
        <v>238</v>
      </c>
      <c r="B14" s="119" t="s">
        <v>237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924000</v>
      </c>
      <c r="J14" s="18">
        <v>0</v>
      </c>
      <c r="K14" s="18">
        <v>0</v>
      </c>
      <c r="L14" s="19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1737503</v>
      </c>
      <c r="T14" s="18">
        <v>0</v>
      </c>
      <c r="U14" s="18">
        <v>0</v>
      </c>
      <c r="V14" s="19">
        <v>0</v>
      </c>
      <c r="W14" s="4"/>
    </row>
    <row r="15" spans="1:23" ht="15" customHeight="1">
      <c r="A15" s="31" t="s">
        <v>240</v>
      </c>
      <c r="B15" s="119" t="s">
        <v>239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f>I16</f>
        <v>-720620380.39999998</v>
      </c>
      <c r="J15" s="18">
        <f t="shared" ref="J15:S15" si="0">J16</f>
        <v>0</v>
      </c>
      <c r="K15" s="18">
        <f t="shared" si="0"/>
        <v>0</v>
      </c>
      <c r="L15" s="18">
        <f t="shared" si="0"/>
        <v>0</v>
      </c>
      <c r="M15" s="18">
        <f t="shared" si="0"/>
        <v>0</v>
      </c>
      <c r="N15" s="18">
        <f t="shared" si="0"/>
        <v>0</v>
      </c>
      <c r="O15" s="18">
        <f t="shared" si="0"/>
        <v>0</v>
      </c>
      <c r="P15" s="18">
        <f t="shared" si="0"/>
        <v>0</v>
      </c>
      <c r="Q15" s="18">
        <f t="shared" si="0"/>
        <v>0</v>
      </c>
      <c r="R15" s="18">
        <f t="shared" si="0"/>
        <v>0</v>
      </c>
      <c r="S15" s="18">
        <f t="shared" si="0"/>
        <v>-677226048</v>
      </c>
      <c r="T15" s="18">
        <v>0</v>
      </c>
      <c r="U15" s="18">
        <v>0</v>
      </c>
      <c r="V15" s="19">
        <v>0</v>
      </c>
      <c r="W15" s="4"/>
    </row>
    <row r="16" spans="1:23" ht="22.5" customHeight="1">
      <c r="A16" s="31" t="s">
        <v>242</v>
      </c>
      <c r="B16" s="119" t="s">
        <v>241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-720620380.39999998</v>
      </c>
      <c r="J16" s="18">
        <v>0</v>
      </c>
      <c r="K16" s="18">
        <v>0</v>
      </c>
      <c r="L16" s="19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-677226048</v>
      </c>
      <c r="T16" s="18">
        <v>0</v>
      </c>
      <c r="U16" s="18">
        <v>0</v>
      </c>
      <c r="V16" s="19">
        <v>0</v>
      </c>
      <c r="W16" s="4"/>
    </row>
    <row r="17" spans="1:23" ht="22.5" customHeight="1">
      <c r="A17" s="31" t="s">
        <v>273</v>
      </c>
      <c r="B17" s="119" t="s">
        <v>274</v>
      </c>
      <c r="C17" s="18"/>
      <c r="D17" s="18"/>
      <c r="E17" s="18"/>
      <c r="F17" s="18"/>
      <c r="G17" s="18"/>
      <c r="H17" s="18"/>
      <c r="I17" s="18">
        <f>I18</f>
        <v>721544380.39999998</v>
      </c>
      <c r="J17" s="18">
        <f t="shared" ref="J17:S17" si="1">J18</f>
        <v>0</v>
      </c>
      <c r="K17" s="18">
        <f t="shared" si="1"/>
        <v>0</v>
      </c>
      <c r="L17" s="18">
        <f t="shared" si="1"/>
        <v>0</v>
      </c>
      <c r="M17" s="18">
        <f t="shared" si="1"/>
        <v>0</v>
      </c>
      <c r="N17" s="18">
        <f t="shared" si="1"/>
        <v>0</v>
      </c>
      <c r="O17" s="18">
        <f t="shared" si="1"/>
        <v>0</v>
      </c>
      <c r="P17" s="18">
        <f t="shared" si="1"/>
        <v>0</v>
      </c>
      <c r="Q17" s="18">
        <f t="shared" si="1"/>
        <v>0</v>
      </c>
      <c r="R17" s="18">
        <f t="shared" si="1"/>
        <v>0</v>
      </c>
      <c r="S17" s="18">
        <f t="shared" si="1"/>
        <v>678963551</v>
      </c>
      <c r="T17" s="18"/>
      <c r="U17" s="18"/>
      <c r="V17" s="19"/>
      <c r="W17" s="4"/>
    </row>
    <row r="18" spans="1:23" ht="27" customHeight="1" thickBot="1">
      <c r="A18" s="31" t="s">
        <v>244</v>
      </c>
      <c r="B18" s="119" t="s">
        <v>243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721544380.39999998</v>
      </c>
      <c r="J18" s="18">
        <v>0</v>
      </c>
      <c r="K18" s="18">
        <v>0</v>
      </c>
      <c r="L18" s="19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678963551</v>
      </c>
      <c r="T18" s="18">
        <v>0</v>
      </c>
      <c r="U18" s="18">
        <v>0</v>
      </c>
      <c r="V18" s="19">
        <v>0</v>
      </c>
      <c r="W18" s="4"/>
    </row>
    <row r="19" spans="1:23" ht="12.95" customHeight="1">
      <c r="B19" s="28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"/>
    </row>
    <row r="20" spans="1:23" hidden="1">
      <c r="B20" s="5"/>
      <c r="C20" s="15" t="s">
        <v>127</v>
      </c>
      <c r="D20" s="15" t="s">
        <v>127</v>
      </c>
      <c r="E20" s="15" t="s">
        <v>127</v>
      </c>
      <c r="F20" s="15" t="s">
        <v>127</v>
      </c>
      <c r="G20" s="15" t="s">
        <v>127</v>
      </c>
      <c r="H20" s="15" t="s">
        <v>127</v>
      </c>
      <c r="I20" s="15"/>
      <c r="J20" s="15" t="s">
        <v>127</v>
      </c>
      <c r="K20" s="15" t="s">
        <v>127</v>
      </c>
      <c r="L20" s="15" t="s">
        <v>127</v>
      </c>
      <c r="M20" s="15" t="s">
        <v>127</v>
      </c>
      <c r="N20" s="15" t="s">
        <v>127</v>
      </c>
      <c r="O20" s="15" t="s">
        <v>127</v>
      </c>
      <c r="P20" s="15" t="s">
        <v>127</v>
      </c>
      <c r="Q20" s="15" t="s">
        <v>127</v>
      </c>
      <c r="R20" s="15" t="s">
        <v>127</v>
      </c>
      <c r="S20" s="15"/>
      <c r="T20" s="15" t="s">
        <v>127</v>
      </c>
      <c r="U20" s="15" t="s">
        <v>127</v>
      </c>
      <c r="V20" s="15" t="s">
        <v>127</v>
      </c>
      <c r="W20" s="2" t="s">
        <v>128</v>
      </c>
    </row>
  </sheetData>
  <mergeCells count="4">
    <mergeCell ref="A4:A5"/>
    <mergeCell ref="C4:L5"/>
    <mergeCell ref="B4:B5"/>
    <mergeCell ref="S4:S5"/>
  </mergeCells>
  <pageMargins left="0.78740157480314965" right="0.59055118110236227" top="0.59055118110236227" bottom="0.39370078740157483" header="0" footer="0"/>
  <pageSetup paperSize="9" scale="84" fitToHeight="0" orientation="portrait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6509B79-D6A7-4EF4-A2E8-E28F93C3C6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GURKO-OA\Журко</dc:creator>
  <cp:lastModifiedBy>Журко</cp:lastModifiedBy>
  <cp:lastPrinted>2017-10-06T01:54:16Z</cp:lastPrinted>
  <dcterms:created xsi:type="dcterms:W3CDTF">2017-10-05T06:11:10Z</dcterms:created>
  <dcterms:modified xsi:type="dcterms:W3CDTF">2017-10-06T03:22:56Z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C:\Users\Журко\AppData\Local\Кейсистемс\Свод-СМАРТ\ReportManager\0503317M.xlsx</vt:lpwstr>
  </property>
  <property fmtid="{D5CDD505-2E9C-101B-9397-08002B2CF9AE}" pid="3" name="Report Name">
    <vt:lpwstr>C__Users_Журко_AppData_Local_Кейсистемс_Свод-СМАРТ_ReportManager_0503317M.xlsx</vt:lpwstr>
  </property>
</Properties>
</file>